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ae\Documents\Overige\Brandstof\Definitief\"/>
    </mc:Choice>
  </mc:AlternateContent>
  <bookViews>
    <workbookView xWindow="0" yWindow="0" windowWidth="15345" windowHeight="4545" tabRatio="824"/>
  </bookViews>
  <sheets>
    <sheet name="Prijsopgave tankpas" sheetId="1" r:id="rId1"/>
    <sheet name="Voertuigen en verbruik" sheetId="2" r:id="rId2"/>
    <sheet name="Totalen per deelnemer" sheetId="10" r:id="rId3"/>
  </sheets>
  <calcPr calcId="162913"/>
  <pivotCaches>
    <pivotCache cacheId="0" r:id="rId4"/>
  </pivotCaches>
</workbook>
</file>

<file path=xl/calcChain.xml><?xml version="1.0" encoding="utf-8"?>
<calcChain xmlns="http://schemas.openxmlformats.org/spreadsheetml/2006/main">
  <c r="G24" i="1" l="1"/>
  <c r="H24" i="1" s="1"/>
  <c r="G23" i="1"/>
  <c r="H23" i="1"/>
  <c r="E7" i="1"/>
  <c r="F7" i="1" s="1"/>
  <c r="G7" i="1"/>
  <c r="H7" i="1" s="1"/>
  <c r="E8" i="1"/>
  <c r="F8" i="1" s="1"/>
  <c r="G8" i="1"/>
  <c r="H8" i="1"/>
  <c r="E9" i="1"/>
  <c r="F9" i="1"/>
  <c r="G9" i="1"/>
  <c r="H9" i="1" s="1"/>
  <c r="E10" i="1"/>
  <c r="F10" i="1"/>
  <c r="G10" i="1"/>
  <c r="H10" i="1"/>
  <c r="E11" i="1"/>
  <c r="F11" i="1"/>
  <c r="G11" i="1"/>
  <c r="H11" i="1"/>
  <c r="E12" i="1"/>
  <c r="F12" i="1" s="1"/>
  <c r="G12" i="1"/>
  <c r="H12" i="1"/>
  <c r="E13" i="1"/>
  <c r="F13" i="1" s="1"/>
  <c r="G13" i="1"/>
  <c r="H13" i="1" s="1"/>
  <c r="E14" i="1"/>
  <c r="F14" i="1"/>
  <c r="G14" i="1"/>
  <c r="H14" i="1"/>
  <c r="E15" i="1"/>
  <c r="F15" i="1"/>
  <c r="G15" i="1"/>
  <c r="H15" i="1"/>
  <c r="E16" i="1"/>
  <c r="F16" i="1" s="1"/>
  <c r="G16" i="1"/>
  <c r="H16" i="1" s="1"/>
  <c r="E17" i="1"/>
  <c r="F17" i="1" s="1"/>
  <c r="G17" i="1"/>
  <c r="H17" i="1" s="1"/>
  <c r="G6" i="1"/>
  <c r="E6" i="1"/>
  <c r="G22" i="1"/>
  <c r="H22" i="1" s="1"/>
  <c r="G25" i="1"/>
  <c r="H25" i="1" s="1"/>
  <c r="H6" i="1"/>
  <c r="F6" i="1"/>
  <c r="G21" i="1"/>
  <c r="G18" i="1" l="1"/>
  <c r="H18" i="1"/>
  <c r="G26" i="1"/>
  <c r="G29" i="1" s="1"/>
  <c r="G30" i="1" s="1"/>
  <c r="H30" i="1" s="1"/>
  <c r="H21" i="1"/>
  <c r="H26" i="1" s="1"/>
  <c r="H29" i="1" l="1"/>
</calcChain>
</file>

<file path=xl/sharedStrings.xml><?xml version="1.0" encoding="utf-8"?>
<sst xmlns="http://schemas.openxmlformats.org/spreadsheetml/2006/main" count="213" uniqueCount="94">
  <si>
    <t>Bijlage 3: Prijzenblad - Onafhankelijke tankpas gemeente 's-Hertogenbosch - Prijsopgave tankpas</t>
  </si>
  <si>
    <t>Let op:</t>
  </si>
  <si>
    <t xml:space="preserve">- De genoemde aantallen zijn fictief over de gehele looptijd van het contract en er kunnen geen rechten aan worden ontleend.
- Zowel de prijzen(brandstofpas/ overige kosten), als ook het kortingsbedrag, zoals ingevuld op het prijsblad zijn inclusief alle kosten voortkomend uit het programma van eisen.
- De kosten voor het gebruik van de tankpassen is voor alle contractanten gelijk.
- Inschrijver is verplicht alle geel geaceerde velden te vullen en het formulier rechtsgeldig ondertekend te versturen.
- Prijzen zijn weergegeven inclusief en exclusief BTW. 
- De omschreven korting is omschreven in procenten met significantie van 2 decimalen achter de komma.
- Het overeengekomen kortingsbedrag en aangeboden prijzen voor de brandstofpassen en overige jaarkosten zijn vast gedurende de looptijd van het contract, ook bij eenzijdige verlenging van de optiejaren.
</t>
  </si>
  <si>
    <t>1. Brandstoffen</t>
  </si>
  <si>
    <t>Fictieve pompprijs per liter, per kg of per kWh (incl. BTW)</t>
  </si>
  <si>
    <r>
      <rPr>
        <b/>
        <i/>
        <u/>
        <sz val="11"/>
        <rFont val="Calibri"/>
        <family val="2"/>
        <scheme val="minor"/>
      </rPr>
      <t>Indicatief</t>
    </r>
    <r>
      <rPr>
        <b/>
        <sz val="11"/>
        <rFont val="Calibri"/>
        <family val="2"/>
        <scheme val="minor"/>
      </rPr>
      <t xml:space="preserve"> aantal (liters, kg's, kWh) per jaar</t>
    </r>
  </si>
  <si>
    <r>
      <t xml:space="preserve">Aangeboden kortingsbedrag        (op de </t>
    </r>
    <r>
      <rPr>
        <b/>
        <sz val="11"/>
        <color rgb="FFFF0000"/>
        <rFont val="Calibri"/>
        <family val="2"/>
        <scheme val="minor"/>
      </rPr>
      <t xml:space="preserve">pompprijs </t>
    </r>
    <r>
      <rPr>
        <b/>
        <sz val="11"/>
        <color theme="1"/>
        <rFont val="Calibri"/>
        <family val="2"/>
        <scheme val="minor"/>
      </rPr>
      <t>per liter, per kg of per kWh)  (incl. BTW)</t>
    </r>
  </si>
  <si>
    <t>Brandstofprijs minus korting per liter, per kg of per kWh</t>
  </si>
  <si>
    <t xml:space="preserve">Totale korting bedrag       (over fictieve afname)  </t>
  </si>
  <si>
    <t>Totaal prijs                     (minus eventuele korting, incl. BTW) </t>
  </si>
  <si>
    <t xml:space="preserve">Totaal prijs                     (na eventuele korting, excl. BTW) </t>
  </si>
  <si>
    <t>Diesel (EN 590) (L)</t>
  </si>
  <si>
    <t>Blauwe Diesel B10 t/m B50 (EN590) (L)</t>
  </si>
  <si>
    <t>Blauwe Diesel B100 (EN15940) (L)</t>
  </si>
  <si>
    <t>HVO/XTL (EN 15940) (L)</t>
  </si>
  <si>
    <t>AdBlue (ISO 22241) (L)</t>
  </si>
  <si>
    <t>Benzine Euro 95-E10 (EN228) (L)</t>
  </si>
  <si>
    <t>Benzine Euro 98-E5  (EN228) (L)</t>
  </si>
  <si>
    <t>LPG  (EN589) (L)</t>
  </si>
  <si>
    <t>CNG (L)</t>
  </si>
  <si>
    <t>Waterstof (Kg)</t>
  </si>
  <si>
    <t>Elektrisch (KWh)</t>
  </si>
  <si>
    <t>Toekomstige alternatieve brandstoffen</t>
  </si>
  <si>
    <t xml:space="preserve">TOTAAL </t>
  </si>
  <si>
    <t>2. Dienstverlening</t>
  </si>
  <si>
    <t xml:space="preserve">Aantal </t>
  </si>
  <si>
    <t xml:space="preserve">Aangeboden prijs (inclusief BTW)  </t>
  </si>
  <si>
    <t xml:space="preserve">Totaal                         (incl. BTW) </t>
  </si>
  <si>
    <t xml:space="preserve">Totaal                         (excl. BTW) </t>
  </si>
  <si>
    <t xml:space="preserve">Kosten per tankpas (per pas / per jaar) </t>
  </si>
  <si>
    <t>Kosten nieuwe/vervangende pas (per keer)</t>
  </si>
  <si>
    <t xml:space="preserve">Kosten per  druppel voor elektrisch laden (per druppel / per jaar) </t>
  </si>
  <si>
    <t>Kosten nieuwe/vervangende druppel (per keer)</t>
  </si>
  <si>
    <t xml:space="preserve">Overige jaarkosten verbonden aan de brandstofpassen of het beheer- en managementsysteem (per jaar) </t>
  </si>
  <si>
    <t>Deelnemer</t>
  </si>
  <si>
    <t>Onderdeel</t>
  </si>
  <si>
    <t>Type voertuigen</t>
  </si>
  <si>
    <t>Aantal Voertuigen</t>
  </si>
  <si>
    <t>Type brandstof</t>
  </si>
  <si>
    <t xml:space="preserve">Totaal volume (per jaar) </t>
  </si>
  <si>
    <t>Eenheid</t>
  </si>
  <si>
    <t>Opmerking</t>
  </si>
  <si>
    <t>Gemeente 's-Hertogenbosch</t>
  </si>
  <si>
    <t>B&amp;P</t>
  </si>
  <si>
    <t>Veegmachine</t>
  </si>
  <si>
    <t>Liter</t>
  </si>
  <si>
    <t>Laadbak met kraan</t>
  </si>
  <si>
    <t>Veegvuilvoertuig</t>
  </si>
  <si>
    <t>Deze worden in 2021 elektrische voertuigen</t>
  </si>
  <si>
    <t>Tractor</t>
  </si>
  <si>
    <t>Toezicht</t>
  </si>
  <si>
    <t>Loader</t>
  </si>
  <si>
    <t>1 loader via Homebase Maashoeve</t>
  </si>
  <si>
    <t>Loader, Laadbakken, veegmachine</t>
  </si>
  <si>
    <t>AdBlue (L)</t>
  </si>
  <si>
    <t>kWh</t>
  </si>
  <si>
    <t>Worden hoofdzakelijk op eigen locatie opgeladen</t>
  </si>
  <si>
    <t>S&amp;R</t>
  </si>
  <si>
    <t>beheer velden</t>
  </si>
  <si>
    <t xml:space="preserve">laad 's-avonds thuis op </t>
  </si>
  <si>
    <t>strandbaden</t>
  </si>
  <si>
    <t>liter</t>
  </si>
  <si>
    <t>laatse jaar(2020) - daarna ook elektrisch</t>
  </si>
  <si>
    <t>Erfgoed</t>
  </si>
  <si>
    <t>Geo Landmeting</t>
  </si>
  <si>
    <t>Stadstoezicht</t>
  </si>
  <si>
    <t>Gemeente Meierijstad</t>
  </si>
  <si>
    <t>Avia</t>
  </si>
  <si>
    <t>Vrachtwagen</t>
  </si>
  <si>
    <t>Bus</t>
  </si>
  <si>
    <t>Totaal</t>
  </si>
  <si>
    <t>Veegwagen</t>
  </si>
  <si>
    <t>Personenauto</t>
  </si>
  <si>
    <t>Boa</t>
  </si>
  <si>
    <t>Bode</t>
  </si>
  <si>
    <t>Laad lokaal op</t>
  </si>
  <si>
    <t>Gemeente Meierijstad krijgt 2e helft 2020  11 nieuwe bussen  Diesel alleen met Ad-Bleu. Dit zal dus aanzienlijk hoger worden.</t>
  </si>
  <si>
    <t>Gemeente Meierijstad krijgt rond de bouwvakvakantie 1 elektrische auto ipv een personenauto (combo)</t>
  </si>
  <si>
    <t xml:space="preserve">Som van Totaal volume (per jaar) </t>
  </si>
  <si>
    <t>Kolomlabels</t>
  </si>
  <si>
    <t>Rijlabels</t>
  </si>
  <si>
    <t>Eindtotaal</t>
  </si>
  <si>
    <t>(leeg)</t>
  </si>
  <si>
    <t>Scooters</t>
  </si>
  <si>
    <t>Kg</t>
  </si>
  <si>
    <t>CNG (Kg)</t>
  </si>
  <si>
    <t>WeenerXL</t>
  </si>
  <si>
    <t>Landbouwvoertuigen</t>
  </si>
  <si>
    <t xml:space="preserve">dit vanaf 2022 in verband verhuizing </t>
  </si>
  <si>
    <t>Gemeente 's-Hertogenbosch algemeen:  Het streven is om de dieselvoertuigen die daarvoor geschikt zijn, over te gaan naar HVO/XTL (EN 15940) (L).</t>
  </si>
  <si>
    <t>Gemeente 's-Hertogenbosch algemeen:  in verband met het elektrificieren van het wagenpark is de verwachting dat het volume van fossiel brandstoffen per jaar gaan afnemen. Over het algemeen zal het elektrisch laden van voertuigen plaatsvinden op een eigen locatie.</t>
  </si>
  <si>
    <t>Diverse type voertuigen</t>
  </si>
  <si>
    <t> Totale vergelijkingsprijs voor overeenkomstduur (4 jaar) Fictief</t>
  </si>
  <si>
    <t>Totale vergelijkingsprijs per jaar (brandstoffen en dienstverlening) Fictief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</si>
</sst>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5" formatCode="&quot;€&quot;\ #,##0;&quot;€&quot;\ \-#,##0"/>
    <numFmt numFmtId="7" formatCode="&quot;€&quot;\ #,##0.00;&quot;€&quot;\ \-#,##0.00"/>
    <numFmt numFmtId="44" formatCode="_ &quot;€&quot;\ * #,##0.00_ ;_ &quot;€&quot;\ * \-#,##0.00_ ;_ &quot;€&quot;\ * &quot;-&quot;??_ ;_ @_ "/>
    <numFmt numFmtId="164" formatCode="&quot;€&quot;\ #,##0.00"/>
    <numFmt numFmtId="165" formatCode="_ &quot;€&quot;\ * #,##0.00_ ;_ &quot;€&quot;\ * \-#,##0.00_ ;_ &quot;€&quot;\ * &quot;-&quot;???_ ;_ @_ "/>
    <numFmt numFmtId="166" formatCode="_-[$€-413]\ * #,##0.00_-;_-[$€-413]\ * #,##0.00\-;_-[$€-413]\ * &quot;-&quot;??_-;_-@_-"/>
    <numFmt numFmtId="167" formatCode="_ [$€-413]\ * #,##0.00_ ;_ [$€-413]\ * \-#,##0.00_ ;_ [$€-413]\ * &quot;-&quot;??_ ;_ @_ "/>
    <numFmt numFmtId="168" formatCode="_ * #,##0_ ;_ * \-#,##0_ ;_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Arial"/>
      <family val="2"/>
    </font>
    <font>
      <b/>
      <sz val="11"/>
      <name val="Calibri"/>
      <family val="2"/>
      <scheme val="minor"/>
    </font>
    <font>
      <b/>
      <sz val="11"/>
      <color rgb="FFFF0000"/>
      <name val="Calibri"/>
      <family val="2"/>
      <scheme val="minor"/>
    </font>
    <font>
      <sz val="12"/>
      <color rgb="FF222222"/>
      <name val="Arial"/>
      <family val="2"/>
    </font>
    <font>
      <b/>
      <i/>
      <u/>
      <sz val="11"/>
      <name val="Calibri"/>
      <family val="2"/>
      <scheme val="minor"/>
    </font>
  </fonts>
  <fills count="11">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5">
    <xf numFmtId="0" fontId="0" fillId="0" borderId="0"/>
    <xf numFmtId="44" fontId="1"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cellStyleXfs>
  <cellXfs count="81">
    <xf numFmtId="0" fontId="0" fillId="0" borderId="0" xfId="0"/>
    <xf numFmtId="164" fontId="0" fillId="6" borderId="1" xfId="2" applyNumberFormat="1" applyFont="1" applyFill="1" applyBorder="1" applyAlignment="1" applyProtection="1">
      <alignment horizontal="center" wrapText="1"/>
      <protection locked="0"/>
    </xf>
    <xf numFmtId="164" fontId="0" fillId="6" borderId="1" xfId="2" applyNumberFormat="1" applyFont="1" applyFill="1" applyBorder="1" applyAlignment="1" applyProtection="1">
      <alignment horizontal="center" vertical="center" wrapText="1"/>
      <protection locked="0"/>
    </xf>
    <xf numFmtId="0" fontId="2" fillId="0" borderId="5" xfId="0" applyFont="1" applyBorder="1" applyAlignment="1">
      <alignment horizontal="left" vertical="top" wrapText="1"/>
    </xf>
    <xf numFmtId="0" fontId="0" fillId="0" borderId="0" xfId="0" applyAlignment="1">
      <alignment horizontal="left" vertical="top" wrapText="1"/>
    </xf>
    <xf numFmtId="0" fontId="0" fillId="9" borderId="1" xfId="0" applyFill="1" applyBorder="1" applyAlignment="1">
      <alignment horizontal="left" vertical="top" wrapText="1"/>
    </xf>
    <xf numFmtId="0" fontId="0" fillId="9" borderId="1" xfId="0" applyFill="1" applyBorder="1" applyAlignment="1">
      <alignment horizontal="right" vertical="top" wrapText="1"/>
    </xf>
    <xf numFmtId="0" fontId="0" fillId="0" borderId="1" xfId="0" applyBorder="1" applyAlignment="1">
      <alignment horizontal="left" vertical="top" wrapText="1"/>
    </xf>
    <xf numFmtId="0" fontId="0" fillId="9" borderId="1" xfId="0" applyFill="1" applyBorder="1" applyAlignment="1">
      <alignment horizontal="left" vertical="center"/>
    </xf>
    <xf numFmtId="167" fontId="0" fillId="6" borderId="1" xfId="1" applyNumberFormat="1" applyFont="1" applyFill="1" applyBorder="1" applyAlignment="1" applyProtection="1">
      <alignment horizontal="center" vertical="center" wrapText="1"/>
      <protection locked="0"/>
    </xf>
    <xf numFmtId="0" fontId="2" fillId="0" borderId="5" xfId="0" applyFont="1" applyBorder="1" applyAlignment="1">
      <alignment vertical="top" wrapText="1"/>
    </xf>
    <xf numFmtId="0" fontId="0" fillId="9" borderId="1" xfId="0" applyFill="1" applyBorder="1" applyAlignment="1">
      <alignment vertical="top" wrapText="1"/>
    </xf>
    <xf numFmtId="0" fontId="0" fillId="0" borderId="1" xfId="0" applyBorder="1" applyAlignment="1">
      <alignment vertical="top" wrapText="1"/>
    </xf>
    <xf numFmtId="0" fontId="2" fillId="9" borderId="1" xfId="0" applyFont="1" applyFill="1" applyBorder="1" applyAlignment="1">
      <alignment horizontal="right" vertical="top" wrapText="1"/>
    </xf>
    <xf numFmtId="0" fontId="0" fillId="3" borderId="1" xfId="0" applyFill="1" applyBorder="1" applyAlignment="1">
      <alignment horizontal="left" vertical="top" wrapText="1"/>
    </xf>
    <xf numFmtId="0" fontId="0" fillId="0" borderId="0" xfId="0" applyAlignment="1">
      <alignment wrapText="1"/>
    </xf>
    <xf numFmtId="0" fontId="0" fillId="0" borderId="1" xfId="0" pivotButton="1" applyBorder="1"/>
    <xf numFmtId="0" fontId="0" fillId="0" borderId="1" xfId="0" applyBorder="1"/>
    <xf numFmtId="0" fontId="0" fillId="0" borderId="1" xfId="0" applyBorder="1" applyAlignment="1">
      <alignment horizontal="left"/>
    </xf>
    <xf numFmtId="0" fontId="0" fillId="0" borderId="1" xfId="0" applyBorder="1" applyAlignment="1">
      <alignment horizontal="left" indent="1"/>
    </xf>
    <xf numFmtId="0" fontId="2" fillId="0" borderId="0" xfId="0" applyFont="1" applyAlignment="1">
      <alignment vertical="top" wrapText="1"/>
    </xf>
    <xf numFmtId="0" fontId="2" fillId="2" borderId="1" xfId="2" applyFont="1" applyFill="1" applyBorder="1" applyAlignment="1">
      <alignment horizontal="left" vertical="top"/>
    </xf>
    <xf numFmtId="0" fontId="2" fillId="2" borderId="1" xfId="2" applyFont="1" applyFill="1" applyBorder="1" applyAlignment="1">
      <alignment horizontal="center" vertical="top" wrapText="1"/>
    </xf>
    <xf numFmtId="0" fontId="4" fillId="2" borderId="1" xfId="2" applyFont="1" applyFill="1" applyBorder="1" applyAlignment="1">
      <alignment horizontal="center" vertical="top" wrapText="1"/>
    </xf>
    <xf numFmtId="0" fontId="0" fillId="0" borderId="0" xfId="2" applyFont="1"/>
    <xf numFmtId="7" fontId="0" fillId="2" borderId="1" xfId="3" applyNumberFormat="1" applyFont="1" applyFill="1" applyBorder="1" applyAlignment="1">
      <alignment horizontal="left" vertical="center" wrapText="1"/>
    </xf>
    <xf numFmtId="164" fontId="0" fillId="8" borderId="1" xfId="2" applyNumberFormat="1" applyFont="1" applyFill="1" applyBorder="1" applyAlignment="1">
      <alignment horizontal="center" vertical="center" wrapText="1"/>
    </xf>
    <xf numFmtId="3" fontId="0" fillId="8" borderId="1" xfId="2" applyNumberFormat="1" applyFont="1" applyFill="1" applyBorder="1" applyAlignment="1">
      <alignment horizontal="center" vertical="center" wrapText="1"/>
    </xf>
    <xf numFmtId="165" fontId="0" fillId="4" borderId="1" xfId="4" applyNumberFormat="1" applyFont="1" applyFill="1" applyBorder="1" applyAlignment="1">
      <alignment horizontal="center" vertical="center" wrapText="1"/>
    </xf>
    <xf numFmtId="164" fontId="0" fillId="0" borderId="1" xfId="2" applyNumberFormat="1" applyFont="1" applyBorder="1" applyAlignment="1">
      <alignment horizontal="center" vertical="center" wrapText="1"/>
    </xf>
    <xf numFmtId="164" fontId="0" fillId="3" borderId="1" xfId="2" applyNumberFormat="1" applyFont="1" applyFill="1" applyBorder="1" applyAlignment="1">
      <alignment horizontal="center" vertical="center"/>
    </xf>
    <xf numFmtId="164" fontId="2" fillId="0" borderId="1" xfId="2" applyNumberFormat="1" applyFont="1" applyBorder="1" applyAlignment="1">
      <alignment horizontal="center" vertical="center" wrapText="1"/>
    </xf>
    <xf numFmtId="0" fontId="0" fillId="5" borderId="0" xfId="0" applyFill="1"/>
    <xf numFmtId="0" fontId="2" fillId="4" borderId="1" xfId="2" applyFont="1" applyFill="1" applyBorder="1" applyAlignment="1">
      <alignment horizontal="center" vertical="top" wrapText="1"/>
    </xf>
    <xf numFmtId="0" fontId="0" fillId="5" borderId="0" xfId="0" applyFill="1" applyAlignment="1">
      <alignment horizontal="center"/>
    </xf>
    <xf numFmtId="164" fontId="0" fillId="0" borderId="1" xfId="2" applyNumberFormat="1" applyFont="1" applyBorder="1" applyAlignment="1">
      <alignment horizontal="center" wrapText="1"/>
    </xf>
    <xf numFmtId="164" fontId="0" fillId="3" borderId="1" xfId="2" applyNumberFormat="1" applyFont="1" applyFill="1" applyBorder="1" applyAlignment="1">
      <alignment horizontal="center"/>
    </xf>
    <xf numFmtId="164" fontId="0" fillId="0" borderId="0" xfId="2" applyNumberFormat="1" applyFont="1"/>
    <xf numFmtId="164" fontId="0" fillId="0" borderId="1" xfId="2" applyNumberFormat="1" applyFont="1" applyBorder="1" applyAlignment="1">
      <alignment horizontal="center" vertical="top" wrapText="1"/>
    </xf>
    <xf numFmtId="164" fontId="0" fillId="3" borderId="1" xfId="2" applyNumberFormat="1" applyFont="1" applyFill="1" applyBorder="1" applyAlignment="1">
      <alignment horizontal="center" vertical="top"/>
    </xf>
    <xf numFmtId="164" fontId="2" fillId="0" borderId="1" xfId="0" applyNumberFormat="1" applyFont="1" applyBorder="1" applyAlignment="1">
      <alignment horizontal="center"/>
    </xf>
    <xf numFmtId="164" fontId="0" fillId="0" borderId="0" xfId="0" applyNumberFormat="1"/>
    <xf numFmtId="0" fontId="0" fillId="0" borderId="0" xfId="0" applyAlignment="1">
      <alignment horizontal="left" vertical="top"/>
    </xf>
    <xf numFmtId="0" fontId="0" fillId="0" borderId="0" xfId="0" applyAlignment="1">
      <alignment horizontal="center"/>
    </xf>
    <xf numFmtId="164" fontId="2" fillId="0" borderId="0" xfId="0" applyNumberFormat="1" applyFont="1" applyAlignment="1">
      <alignment horizontal="center"/>
    </xf>
    <xf numFmtId="166" fontId="0" fillId="4" borderId="3" xfId="2" applyNumberFormat="1" applyFont="1" applyFill="1" applyBorder="1" applyAlignment="1">
      <alignment horizontal="left" vertical="center" wrapText="1"/>
    </xf>
    <xf numFmtId="164" fontId="4" fillId="0" borderId="1" xfId="2" applyNumberFormat="1" applyFont="1" applyBorder="1" applyAlignment="1">
      <alignment horizontal="center" vertical="center" wrapText="1"/>
    </xf>
    <xf numFmtId="166" fontId="2" fillId="4" borderId="3" xfId="2" applyNumberFormat="1" applyFont="1" applyFill="1" applyBorder="1" applyAlignment="1">
      <alignment horizontal="left" vertical="center" wrapText="1"/>
    </xf>
    <xf numFmtId="164" fontId="2" fillId="10" borderId="1" xfId="2" applyNumberFormat="1" applyFont="1" applyFill="1" applyBorder="1" applyAlignment="1">
      <alignment horizontal="center" vertical="center" wrapText="1"/>
    </xf>
    <xf numFmtId="0" fontId="6" fillId="0" borderId="0" xfId="0" applyFont="1"/>
    <xf numFmtId="0" fontId="0" fillId="0" borderId="0" xfId="0" applyAlignment="1">
      <alignment vertical="top" wrapText="1"/>
    </xf>
    <xf numFmtId="0" fontId="0" fillId="9" borderId="1" xfId="0" applyFill="1" applyBorder="1" applyAlignment="1">
      <alignment horizontal="left" vertical="top" wrapText="1"/>
    </xf>
    <xf numFmtId="0" fontId="0" fillId="9" borderId="1" xfId="0" applyFont="1" applyFill="1" applyBorder="1" applyAlignment="1">
      <alignment horizontal="left" vertical="top" wrapText="1"/>
    </xf>
    <xf numFmtId="0" fontId="0" fillId="3" borderId="0" xfId="0" applyFill="1" applyAlignment="1">
      <alignment horizontal="left" vertical="top" wrapText="1"/>
    </xf>
    <xf numFmtId="0" fontId="0" fillId="3" borderId="0" xfId="0" applyFill="1"/>
    <xf numFmtId="168" fontId="0" fillId="0" borderId="1" xfId="0" applyNumberFormat="1" applyBorder="1" applyAlignment="1">
      <alignment horizontal="center" vertical="center"/>
    </xf>
    <xf numFmtId="166" fontId="2" fillId="4" borderId="2" xfId="2" applyNumberFormat="1" applyFont="1" applyFill="1" applyBorder="1" applyAlignment="1">
      <alignment horizontal="left" vertical="center" wrapText="1"/>
    </xf>
    <xf numFmtId="166" fontId="2" fillId="4" borderId="4" xfId="2" applyNumberFormat="1" applyFont="1" applyFill="1" applyBorder="1" applyAlignment="1">
      <alignment horizontal="left" vertical="center" wrapText="1"/>
    </xf>
    <xf numFmtId="166" fontId="2" fillId="4" borderId="3" xfId="2" applyNumberFormat="1" applyFont="1" applyFill="1" applyBorder="1" applyAlignment="1">
      <alignment horizontal="left" vertical="center" wrapText="1"/>
    </xf>
    <xf numFmtId="7" fontId="0" fillId="2" borderId="1" xfId="3" applyNumberFormat="1" applyFont="1" applyFill="1" applyBorder="1" applyAlignment="1">
      <alignment horizontal="left" vertical="top" wrapText="1"/>
    </xf>
    <xf numFmtId="0" fontId="2" fillId="0" borderId="0" xfId="0" applyFont="1" applyAlignment="1">
      <alignment horizontal="left" vertical="top" wrapText="1"/>
    </xf>
    <xf numFmtId="0" fontId="2" fillId="2" borderId="1" xfId="2" applyFont="1" applyFill="1" applyBorder="1" applyAlignment="1">
      <alignment horizontal="left" vertical="top"/>
    </xf>
    <xf numFmtId="166" fontId="0" fillId="4" borderId="2" xfId="2" applyNumberFormat="1" applyFont="1" applyFill="1" applyBorder="1" applyAlignment="1">
      <alignment horizontal="left" vertical="center" wrapText="1"/>
    </xf>
    <xf numFmtId="166" fontId="0" fillId="4" borderId="4" xfId="2" applyNumberFormat="1" applyFont="1" applyFill="1" applyBorder="1" applyAlignment="1">
      <alignment horizontal="left" vertical="center" wrapText="1"/>
    </xf>
    <xf numFmtId="166" fontId="0" fillId="4" borderId="3" xfId="2" applyNumberFormat="1" applyFont="1" applyFill="1" applyBorder="1" applyAlignment="1">
      <alignment horizontal="left" vertical="center" wrapText="1"/>
    </xf>
    <xf numFmtId="7" fontId="2" fillId="2" borderId="2" xfId="3" applyNumberFormat="1" applyFont="1" applyFill="1" applyBorder="1" applyAlignment="1">
      <alignment horizontal="right" vertical="center" wrapText="1"/>
    </xf>
    <xf numFmtId="7" fontId="2" fillId="2" borderId="4" xfId="3" applyNumberFormat="1" applyFont="1" applyFill="1" applyBorder="1" applyAlignment="1">
      <alignment horizontal="right" vertical="center" wrapText="1"/>
    </xf>
    <xf numFmtId="7" fontId="2" fillId="2" borderId="3" xfId="3" applyNumberFormat="1" applyFont="1" applyFill="1" applyBorder="1" applyAlignment="1">
      <alignment horizontal="right" vertical="center" wrapText="1"/>
    </xf>
    <xf numFmtId="5" fontId="2" fillId="2" borderId="2" xfId="3" applyNumberFormat="1" applyFont="1" applyFill="1" applyBorder="1" applyAlignment="1">
      <alignment horizontal="right" vertical="center" wrapText="1"/>
    </xf>
    <xf numFmtId="5" fontId="0" fillId="0" borderId="4" xfId="0" applyNumberFormat="1" applyBorder="1" applyAlignment="1">
      <alignment horizontal="right"/>
    </xf>
    <xf numFmtId="5" fontId="0" fillId="0" borderId="3" xfId="0" applyNumberFormat="1" applyBorder="1" applyAlignment="1">
      <alignment horizontal="right"/>
    </xf>
    <xf numFmtId="0" fontId="0" fillId="3" borderId="1" xfId="2" quotePrefix="1" applyFont="1" applyFill="1" applyBorder="1" applyAlignment="1">
      <alignment horizontal="left" vertical="top" wrapText="1"/>
    </xf>
    <xf numFmtId="0" fontId="0" fillId="3" borderId="1" xfId="2" applyFont="1" applyFill="1" applyBorder="1" applyAlignment="1">
      <alignment horizontal="left" vertical="top" wrapText="1"/>
    </xf>
    <xf numFmtId="0" fontId="2" fillId="7" borderId="1" xfId="2" applyFont="1" applyFill="1" applyBorder="1" applyAlignment="1">
      <alignment horizontal="left"/>
    </xf>
    <xf numFmtId="0" fontId="0" fillId="9" borderId="2" xfId="0" applyFill="1" applyBorder="1" applyAlignment="1">
      <alignment horizontal="left" vertical="top" wrapText="1"/>
    </xf>
    <xf numFmtId="0" fontId="0" fillId="9" borderId="4" xfId="0" applyFill="1" applyBorder="1" applyAlignment="1">
      <alignment horizontal="left" vertical="top" wrapText="1"/>
    </xf>
    <xf numFmtId="0" fontId="0" fillId="9" borderId="3" xfId="0" applyFill="1" applyBorder="1" applyAlignment="1">
      <alignment horizontal="left" vertical="top" wrapText="1"/>
    </xf>
    <xf numFmtId="0" fontId="0" fillId="9" borderId="1" xfId="0" applyFill="1" applyBorder="1" applyAlignment="1">
      <alignment horizontal="left" vertical="top" wrapText="1"/>
    </xf>
    <xf numFmtId="0" fontId="0" fillId="3" borderId="6" xfId="0" applyFill="1" applyBorder="1" applyAlignment="1">
      <alignment horizontal="left" vertical="top"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cellXfs>
  <cellStyles count="5">
    <cellStyle name="Procent 2" xfId="4"/>
    <cellStyle name="Standaard" xfId="0" builtinId="0"/>
    <cellStyle name="Standaard 2" xfId="2"/>
    <cellStyle name="Valuta" xfId="1" builtinId="4"/>
    <cellStyle name="Valuta 2" xfId="3"/>
  </cellStyles>
  <dxfs count="26">
    <dxf>
      <numFmt numFmtId="168" formatCode="_ * #,##0_ ;_ * \-#,##0_ ;_ * &quot;-&quot;??_ ;_ @_ "/>
    </dxf>
    <dxf>
      <numFmt numFmtId="169" formatCode="_ * #,##0.0_ ;_ * \-#,##0.0_ ;_ * &quot;-&quot;??_ ;_ @_ "/>
    </dxf>
    <dxf>
      <numFmt numFmtId="35" formatCode="_ * #,##0.00_ ;_ * \-#,##0.00_ ;_ * &quot;-&quot;??_ ;_ @_ "/>
    </dxf>
    <dxf>
      <numFmt numFmtId="170" formatCode="_ * #,##0.000_ ;_ * \-#,##0.000_ ;_ * &quot;-&quot;??_ ;_ @_ "/>
    </dxf>
    <dxf>
      <numFmt numFmtId="35" formatCode="_ * #,##0.00_ ;_ * \-#,##0.00_ ;_ * &quot;-&quot;??_ ;_ @_ "/>
    </dxf>
    <dxf>
      <alignment vertic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Richard Kuijper" refreshedDate="43987.525375115743" createdVersion="6" refreshedVersion="6" minRefreshableVersion="3" recordCount="35">
  <cacheSource type="worksheet">
    <worksheetSource ref="A1:H36" sheet="Voertuigen en verbruik"/>
  </cacheSource>
  <cacheFields count="8">
    <cacheField name="Deelnemer" numFmtId="0">
      <sharedItems containsBlank="1" count="5" longText="1">
        <s v="Gemeente 's-Hertogenbosch algemeen:  in verband met het elektrificieren van het wagenpark is de verwachting dat het volume van fossiel brandstoffen per jaar gaan afnemen. Over het algemeen zal het elektrisch laden van voertuigen plaatsvinden op een eigen locatie."/>
        <s v="Gemeente 's-Hertogenbosch algemeen:  Het streven is om de dieselvoertuigen die daarvoor geschikt zijn, over te gaan naar HVO/XTL (EN 15940) (L)."/>
        <s v="Gemeente 's-Hertogenbosch"/>
        <s v="Gemeente Meierijstad"/>
        <m/>
      </sharedItems>
    </cacheField>
    <cacheField name="Onderdeel" numFmtId="0">
      <sharedItems containsBlank="1" count="8">
        <m/>
        <s v="WeenerXL"/>
        <s v="B&amp;P"/>
        <s v="S&amp;R"/>
        <s v="Erfgoed"/>
        <s v="Geo Landmeting"/>
        <s v="Stadstoezicht"/>
        <s v="Avia"/>
      </sharedItems>
    </cacheField>
    <cacheField name="Type voertuigen" numFmtId="0">
      <sharedItems containsBlank="1"/>
    </cacheField>
    <cacheField name="Aantal Voertuigen" numFmtId="0">
      <sharedItems containsString="0" containsBlank="1" containsNumber="1" containsInteger="1" minValue="1" maxValue="74"/>
    </cacheField>
    <cacheField name="Type brandstof" numFmtId="0">
      <sharedItems containsBlank="1" count="7">
        <m/>
        <s v="Diesel (EN 590) (L)"/>
        <s v="Benzine Euro 95-E10 (EN228) (L)"/>
        <s v="AdBlue (L)"/>
        <s v="Elektrisch (KWh)"/>
        <s v="CNG (Kg)"/>
        <s v="Benzine Euro 98-E5  (EN228) (L)"/>
      </sharedItems>
    </cacheField>
    <cacheField name="Totaal volume (per jaar) " numFmtId="0">
      <sharedItems containsString="0" containsBlank="1" containsNumber="1" containsInteger="1" minValue="85" maxValue="78247"/>
    </cacheField>
    <cacheField name="Eenheid" numFmtId="0">
      <sharedItems containsBlank="1"/>
    </cacheField>
    <cacheField name="Opmerking"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5">
  <r>
    <x v="0"/>
    <x v="0"/>
    <m/>
    <m/>
    <x v="0"/>
    <m/>
    <m/>
    <m/>
  </r>
  <r>
    <x v="1"/>
    <x v="0"/>
    <m/>
    <m/>
    <x v="0"/>
    <m/>
    <m/>
    <m/>
  </r>
  <r>
    <x v="2"/>
    <x v="1"/>
    <s v="Diverse type voertuigen"/>
    <n v="74"/>
    <x v="1"/>
    <n v="70000"/>
    <s v="Liter"/>
    <m/>
  </r>
  <r>
    <x v="2"/>
    <x v="1"/>
    <m/>
    <n v="1"/>
    <x v="2"/>
    <n v="400"/>
    <s v="Liter"/>
    <m/>
  </r>
  <r>
    <x v="2"/>
    <x v="1"/>
    <s v="Landbouwvoertuigen"/>
    <n v="10"/>
    <x v="1"/>
    <n v="25000"/>
    <s v="Liter"/>
    <s v="dit vanaf 2022 in verband verhuizing "/>
  </r>
  <r>
    <x v="2"/>
    <x v="2"/>
    <s v="Veegmachine"/>
    <n v="2"/>
    <x v="1"/>
    <n v="29346"/>
    <s v="Liter"/>
    <m/>
  </r>
  <r>
    <x v="2"/>
    <x v="2"/>
    <s v="Laadbak met kraan"/>
    <n v="22"/>
    <x v="1"/>
    <n v="23459"/>
    <s v="Liter"/>
    <m/>
  </r>
  <r>
    <x v="2"/>
    <x v="2"/>
    <s v="Veegvuilvoertuig"/>
    <n v="3"/>
    <x v="1"/>
    <n v="6273"/>
    <s v="Liter"/>
    <s v="Deze worden in 2021 elektrische voertuigen"/>
  </r>
  <r>
    <x v="2"/>
    <x v="2"/>
    <s v="Tractor"/>
    <n v="1"/>
    <x v="1"/>
    <n v="3995"/>
    <s v="Liter"/>
    <m/>
  </r>
  <r>
    <x v="2"/>
    <x v="2"/>
    <s v="Toezicht"/>
    <n v="2"/>
    <x v="1"/>
    <n v="1200"/>
    <s v="Liter"/>
    <m/>
  </r>
  <r>
    <x v="2"/>
    <x v="2"/>
    <s v="Loader"/>
    <n v="2"/>
    <x v="1"/>
    <n v="2525"/>
    <s v="Liter"/>
    <s v="1 loader via Homebase Maashoeve"/>
  </r>
  <r>
    <x v="2"/>
    <x v="2"/>
    <s v="Loader, Laadbakken, veegmachine"/>
    <m/>
    <x v="3"/>
    <n v="440"/>
    <s v="Liter"/>
    <m/>
  </r>
  <r>
    <x v="2"/>
    <x v="2"/>
    <s v="Toezicht"/>
    <n v="4"/>
    <x v="4"/>
    <n v="4760"/>
    <s v="kWh"/>
    <s v="Worden hoofdzakelijk op eigen locatie opgeladen"/>
  </r>
  <r>
    <x v="2"/>
    <x v="3"/>
    <s v="beheer velden"/>
    <n v="1"/>
    <x v="4"/>
    <n v="1190"/>
    <s v="kWh"/>
    <s v="laad 's-avonds thuis op "/>
  </r>
  <r>
    <x v="2"/>
    <x v="3"/>
    <s v="strandbaden"/>
    <n v="1"/>
    <x v="1"/>
    <n v="2500"/>
    <s v="Liter"/>
    <s v="laatse jaar(2020) - daarna ook elektrisch"/>
  </r>
  <r>
    <x v="2"/>
    <x v="4"/>
    <m/>
    <n v="1"/>
    <x v="1"/>
    <n v="340"/>
    <s v="Liter"/>
    <m/>
  </r>
  <r>
    <x v="2"/>
    <x v="5"/>
    <m/>
    <n v="1"/>
    <x v="1"/>
    <n v="4075"/>
    <s v="Liter"/>
    <m/>
  </r>
  <r>
    <x v="2"/>
    <x v="6"/>
    <m/>
    <n v="2"/>
    <x v="1"/>
    <n v="9212"/>
    <s v="Liter"/>
    <m/>
  </r>
  <r>
    <x v="2"/>
    <x v="6"/>
    <m/>
    <n v="7"/>
    <x v="2"/>
    <n v="6444"/>
    <s v="Liter"/>
    <m/>
  </r>
  <r>
    <x v="2"/>
    <x v="6"/>
    <m/>
    <n v="3"/>
    <x v="5"/>
    <n v="900"/>
    <s v="Kg"/>
    <m/>
  </r>
  <r>
    <x v="2"/>
    <x v="6"/>
    <s v="Scooters"/>
    <n v="7"/>
    <x v="2"/>
    <n v="2400"/>
    <s v="Liter"/>
    <m/>
  </r>
  <r>
    <x v="3"/>
    <x v="7"/>
    <s v="Vrachtwagen"/>
    <n v="2"/>
    <x v="3"/>
    <m/>
    <m/>
    <m/>
  </r>
  <r>
    <x v="4"/>
    <x v="0"/>
    <s v="Bus"/>
    <n v="5"/>
    <x v="3"/>
    <m/>
    <m/>
    <m/>
  </r>
  <r>
    <x v="4"/>
    <x v="0"/>
    <s v="Tractor"/>
    <n v="4"/>
    <x v="3"/>
    <m/>
    <m/>
    <m/>
  </r>
  <r>
    <x v="3"/>
    <x v="0"/>
    <s v="Totaal"/>
    <m/>
    <x v="3"/>
    <n v="457"/>
    <s v="Liter"/>
    <m/>
  </r>
  <r>
    <x v="3"/>
    <x v="7"/>
    <s v="Vrachtwagen"/>
    <n v="2"/>
    <x v="1"/>
    <m/>
    <m/>
    <m/>
  </r>
  <r>
    <x v="4"/>
    <x v="0"/>
    <s v="Bus"/>
    <n v="23"/>
    <x v="1"/>
    <m/>
    <m/>
    <m/>
  </r>
  <r>
    <x v="4"/>
    <x v="0"/>
    <s v="Tractor"/>
    <n v="4"/>
    <x v="1"/>
    <m/>
    <m/>
    <m/>
  </r>
  <r>
    <x v="4"/>
    <x v="0"/>
    <s v="Veegwagen"/>
    <n v="1"/>
    <x v="1"/>
    <m/>
    <m/>
    <m/>
  </r>
  <r>
    <x v="4"/>
    <x v="0"/>
    <s v="Personenauto"/>
    <n v="6"/>
    <x v="1"/>
    <m/>
    <m/>
    <m/>
  </r>
  <r>
    <x v="3"/>
    <x v="0"/>
    <s v="Totaal"/>
    <m/>
    <x v="1"/>
    <n v="78247"/>
    <s v="Liter"/>
    <m/>
  </r>
  <r>
    <x v="3"/>
    <x v="7"/>
    <s v="Boa"/>
    <n v="1"/>
    <x v="2"/>
    <n v="6225"/>
    <s v="Liter"/>
    <m/>
  </r>
  <r>
    <x v="3"/>
    <x v="7"/>
    <s v="Boa"/>
    <n v="1"/>
    <x v="6"/>
    <n v="148"/>
    <s v="Liter"/>
    <m/>
  </r>
  <r>
    <x v="3"/>
    <x v="7"/>
    <s v="Boa"/>
    <n v="1"/>
    <x v="2"/>
    <n v="85"/>
    <s v="Liter"/>
    <m/>
  </r>
  <r>
    <x v="3"/>
    <x v="0"/>
    <s v="Bode"/>
    <n v="1"/>
    <x v="4"/>
    <n v="950"/>
    <s v="kWh"/>
    <s v="Laad lokaal op"/>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Draaitabel4" cacheId="0" applyNumberFormats="0" applyBorderFormats="0" applyFontFormats="0" applyPatternFormats="0" applyAlignmentFormats="0" applyWidthHeightFormats="1" dataCaption="Waarden" updatedVersion="6" minRefreshableVersion="3" useAutoFormatting="1" itemPrintTitles="1" createdVersion="6" indent="0" outline="1" outlineData="1" multipleFieldFilters="0">
  <location ref="A1:H13" firstHeaderRow="1" firstDataRow="2" firstDataCol="1"/>
  <pivotFields count="8">
    <pivotField axis="axisRow" showAll="0" sortType="descending">
      <items count="6">
        <item h="1" sd="0" x="4"/>
        <item h="1" x="0"/>
        <item h="1" x="1"/>
        <item x="2"/>
        <item x="3"/>
        <item t="default"/>
      </items>
    </pivotField>
    <pivotField axis="axisRow" showAll="0">
      <items count="9">
        <item x="7"/>
        <item x="2"/>
        <item x="4"/>
        <item x="5"/>
        <item x="3"/>
        <item x="6"/>
        <item x="0"/>
        <item x="1"/>
        <item t="default"/>
      </items>
    </pivotField>
    <pivotField showAll="0"/>
    <pivotField showAll="0"/>
    <pivotField axis="axisCol" showAll="0">
      <items count="8">
        <item x="3"/>
        <item x="2"/>
        <item x="6"/>
        <item x="1"/>
        <item x="4"/>
        <item x="5"/>
        <item x="0"/>
        <item t="default"/>
      </items>
    </pivotField>
    <pivotField dataField="1" showAll="0"/>
    <pivotField showAll="0"/>
    <pivotField showAll="0"/>
  </pivotFields>
  <rowFields count="2">
    <field x="0"/>
    <field x="1"/>
  </rowFields>
  <rowItems count="11">
    <i>
      <x v="3"/>
    </i>
    <i r="1">
      <x v="1"/>
    </i>
    <i r="1">
      <x v="2"/>
    </i>
    <i r="1">
      <x v="3"/>
    </i>
    <i r="1">
      <x v="4"/>
    </i>
    <i r="1">
      <x v="5"/>
    </i>
    <i r="1">
      <x v="7"/>
    </i>
    <i>
      <x v="4"/>
    </i>
    <i r="1">
      <x/>
    </i>
    <i r="1">
      <x v="6"/>
    </i>
    <i t="grand">
      <x/>
    </i>
  </rowItems>
  <colFields count="1">
    <field x="4"/>
  </colFields>
  <colItems count="7">
    <i>
      <x/>
    </i>
    <i>
      <x v="1"/>
    </i>
    <i>
      <x v="2"/>
    </i>
    <i>
      <x v="3"/>
    </i>
    <i>
      <x v="4"/>
    </i>
    <i>
      <x v="5"/>
    </i>
    <i t="grand">
      <x/>
    </i>
  </colItems>
  <dataFields count="1">
    <dataField name="Som van Totaal volume (per jaar) " fld="5" baseField="0" baseItem="0" numFmtId="168"/>
  </dataFields>
  <formats count="20">
    <format dxfId="19">
      <pivotArea type="all" dataOnly="0" outline="0" fieldPosition="0"/>
    </format>
    <format dxfId="18">
      <pivotArea outline="0" collapsedLevelsAreSubtotals="1" fieldPosition="0"/>
    </format>
    <format dxfId="17">
      <pivotArea type="origin" dataOnly="0" labelOnly="1" outline="0" fieldPosition="0"/>
    </format>
    <format dxfId="16">
      <pivotArea field="4" type="button" dataOnly="0" labelOnly="1" outline="0" axis="axisCol" fieldPosition="0"/>
    </format>
    <format dxfId="15">
      <pivotArea type="topRight" dataOnly="0" labelOnly="1" outline="0" fieldPosition="0"/>
    </format>
    <format dxfId="14">
      <pivotArea field="0" type="button" dataOnly="0" labelOnly="1" outline="0" axis="axisRow" fieldPosition="0"/>
    </format>
    <format dxfId="13">
      <pivotArea dataOnly="0" labelOnly="1" fieldPosition="0">
        <references count="1">
          <reference field="0" count="0"/>
        </references>
      </pivotArea>
    </format>
    <format dxfId="12">
      <pivotArea dataOnly="0" labelOnly="1" grandRow="1" outline="0" fieldPosition="0"/>
    </format>
    <format dxfId="11">
      <pivotArea dataOnly="0" labelOnly="1" fieldPosition="0">
        <references count="2">
          <reference field="0" count="1" selected="0">
            <x v="4"/>
          </reference>
          <reference field="1" count="2">
            <x v="0"/>
            <x v="6"/>
          </reference>
        </references>
      </pivotArea>
    </format>
    <format dxfId="10">
      <pivotArea dataOnly="0" labelOnly="1" fieldPosition="0">
        <references count="2">
          <reference field="0" count="1" selected="0">
            <x v="3"/>
          </reference>
          <reference field="1" count="5">
            <x v="1"/>
            <x v="2"/>
            <x v="3"/>
            <x v="4"/>
            <x v="5"/>
          </reference>
        </references>
      </pivotArea>
    </format>
    <format dxfId="9">
      <pivotArea dataOnly="0" labelOnly="1" fieldPosition="0">
        <references count="2">
          <reference field="0" count="1" selected="0">
            <x v="0"/>
          </reference>
          <reference field="1" count="1">
            <x v="6"/>
          </reference>
        </references>
      </pivotArea>
    </format>
    <format dxfId="8">
      <pivotArea dataOnly="0" labelOnly="1" fieldPosition="0">
        <references count="1">
          <reference field="4" count="0"/>
        </references>
      </pivotArea>
    </format>
    <format dxfId="7">
      <pivotArea dataOnly="0" labelOnly="1" grandCol="1" outline="0" fieldPosition="0"/>
    </format>
    <format dxfId="6">
      <pivotArea outline="0" collapsedLevelsAreSubtotals="1" fieldPosition="0"/>
    </format>
    <format dxfId="5">
      <pivotArea outline="0" collapsedLevelsAreSubtotals="1" fieldPosition="0"/>
    </format>
    <format dxfId="4">
      <pivotArea outline="0" collapsedLevelsAreSubtotals="1" fieldPosition="0"/>
    </format>
    <format dxfId="3">
      <pivotArea outline="0" collapsedLevelsAreSubtotals="1" fieldPosition="0"/>
    </format>
    <format dxfId="2">
      <pivotArea outline="0" collapsedLevelsAreSubtotals="1" fieldPosition="0"/>
    </format>
    <format dxfId="1">
      <pivotArea outline="0" collapsedLevelsAreSubtotals="1" fieldPosition="0"/>
    </format>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tabSelected="1" zoomScale="85" zoomScaleNormal="85" workbookViewId="0">
      <selection activeCell="D6" sqref="D6"/>
    </sheetView>
  </sheetViews>
  <sheetFormatPr defaultColWidth="8.85546875" defaultRowHeight="15" x14ac:dyDescent="0.25"/>
  <cols>
    <col min="1" max="1" width="46.42578125" bestFit="1" customWidth="1"/>
    <col min="2" max="7" width="21.85546875" customWidth="1"/>
    <col min="8" max="8" width="23.7109375" customWidth="1"/>
  </cols>
  <sheetData>
    <row r="1" spans="1:10" ht="21" customHeight="1" x14ac:dyDescent="0.25">
      <c r="A1" s="60" t="s">
        <v>0</v>
      </c>
      <c r="B1" s="60"/>
      <c r="C1" s="60"/>
      <c r="D1" s="60"/>
      <c r="E1" s="60"/>
      <c r="F1" s="60"/>
      <c r="G1" s="20"/>
      <c r="H1" s="20"/>
    </row>
    <row r="2" spans="1:10" ht="21" customHeight="1" x14ac:dyDescent="0.25">
      <c r="A2" s="73" t="s">
        <v>1</v>
      </c>
      <c r="B2" s="73"/>
      <c r="C2" s="73"/>
      <c r="D2" s="73"/>
      <c r="E2" s="73"/>
      <c r="F2" s="73"/>
      <c r="G2" s="73"/>
      <c r="H2" s="73"/>
    </row>
    <row r="3" spans="1:10" ht="128.25" customHeight="1" x14ac:dyDescent="0.25">
      <c r="A3" s="71" t="s">
        <v>2</v>
      </c>
      <c r="B3" s="72"/>
      <c r="C3" s="72"/>
      <c r="D3" s="72"/>
      <c r="E3" s="72"/>
      <c r="F3" s="72"/>
      <c r="G3" s="72"/>
      <c r="H3" s="72"/>
    </row>
    <row r="5" spans="1:10" s="24" customFormat="1" ht="75" x14ac:dyDescent="0.25">
      <c r="A5" s="21" t="s">
        <v>3</v>
      </c>
      <c r="B5" s="22" t="s">
        <v>4</v>
      </c>
      <c r="C5" s="23" t="s">
        <v>5</v>
      </c>
      <c r="D5" s="22" t="s">
        <v>6</v>
      </c>
      <c r="E5" s="22" t="s">
        <v>7</v>
      </c>
      <c r="F5" s="22" t="s">
        <v>8</v>
      </c>
      <c r="G5" s="22" t="s">
        <v>9</v>
      </c>
      <c r="H5" s="22" t="s">
        <v>10</v>
      </c>
    </row>
    <row r="6" spans="1:10" s="24" customFormat="1" x14ac:dyDescent="0.25">
      <c r="A6" s="25" t="s">
        <v>11</v>
      </c>
      <c r="B6" s="26">
        <v>1.35</v>
      </c>
      <c r="C6" s="27">
        <v>201178</v>
      </c>
      <c r="D6" s="9"/>
      <c r="E6" s="28">
        <f>B6-D6</f>
        <v>1.35</v>
      </c>
      <c r="F6" s="28">
        <f>E6*C6</f>
        <v>271590.30000000005</v>
      </c>
      <c r="G6" s="29">
        <f>SUM(B6-D6)*C6</f>
        <v>271590.30000000005</v>
      </c>
      <c r="H6" s="30">
        <f>G6/1.21</f>
        <v>224454.7933884298</v>
      </c>
    </row>
    <row r="7" spans="1:10" s="24" customFormat="1" x14ac:dyDescent="0.25">
      <c r="A7" s="25" t="s">
        <v>12</v>
      </c>
      <c r="B7" s="26">
        <v>1.45</v>
      </c>
      <c r="C7" s="27">
        <v>43967</v>
      </c>
      <c r="D7" s="9"/>
      <c r="E7" s="28">
        <f t="shared" ref="E7:E17" si="0">B7-D7</f>
        <v>1.45</v>
      </c>
      <c r="F7" s="28">
        <f t="shared" ref="F7:F17" si="1">E7*C7</f>
        <v>63752.15</v>
      </c>
      <c r="G7" s="29">
        <f t="shared" ref="G7:G17" si="2">SUM(B7-D7)*C7</f>
        <v>63752.15</v>
      </c>
      <c r="H7" s="30">
        <f t="shared" ref="H7:H17" si="3">G7/1.21</f>
        <v>52687.727272727272</v>
      </c>
    </row>
    <row r="8" spans="1:10" s="24" customFormat="1" x14ac:dyDescent="0.25">
      <c r="A8" s="25" t="s">
        <v>13</v>
      </c>
      <c r="B8" s="26">
        <v>1.45</v>
      </c>
      <c r="C8" s="27">
        <v>11126</v>
      </c>
      <c r="D8" s="9"/>
      <c r="E8" s="28">
        <f t="shared" si="0"/>
        <v>1.45</v>
      </c>
      <c r="F8" s="28">
        <f t="shared" si="1"/>
        <v>16132.699999999999</v>
      </c>
      <c r="G8" s="29">
        <f t="shared" si="2"/>
        <v>16132.699999999999</v>
      </c>
      <c r="H8" s="30">
        <f t="shared" si="3"/>
        <v>13332.809917355371</v>
      </c>
    </row>
    <row r="9" spans="1:10" s="24" customFormat="1" x14ac:dyDescent="0.25">
      <c r="A9" s="25" t="s">
        <v>14</v>
      </c>
      <c r="B9" s="26">
        <v>1.45</v>
      </c>
      <c r="C9" s="27">
        <v>8900</v>
      </c>
      <c r="D9" s="9"/>
      <c r="E9" s="28">
        <f t="shared" si="0"/>
        <v>1.45</v>
      </c>
      <c r="F9" s="28">
        <f t="shared" si="1"/>
        <v>12905</v>
      </c>
      <c r="G9" s="29">
        <f t="shared" si="2"/>
        <v>12905</v>
      </c>
      <c r="H9" s="30">
        <f t="shared" si="3"/>
        <v>10665.289256198348</v>
      </c>
    </row>
    <row r="10" spans="1:10" s="24" customFormat="1" x14ac:dyDescent="0.25">
      <c r="A10" s="25" t="s">
        <v>15</v>
      </c>
      <c r="B10" s="26">
        <v>0.54</v>
      </c>
      <c r="C10" s="27">
        <v>1200</v>
      </c>
      <c r="D10" s="9"/>
      <c r="E10" s="28">
        <f t="shared" si="0"/>
        <v>0.54</v>
      </c>
      <c r="F10" s="28">
        <f t="shared" si="1"/>
        <v>648</v>
      </c>
      <c r="G10" s="29">
        <f t="shared" si="2"/>
        <v>648</v>
      </c>
      <c r="H10" s="30">
        <f t="shared" si="3"/>
        <v>535.53719008264466</v>
      </c>
    </row>
    <row r="11" spans="1:10" s="24" customFormat="1" x14ac:dyDescent="0.25">
      <c r="A11" s="25" t="s">
        <v>16</v>
      </c>
      <c r="B11" s="26">
        <v>1.66</v>
      </c>
      <c r="C11" s="27">
        <v>15554</v>
      </c>
      <c r="D11" s="9"/>
      <c r="E11" s="28">
        <f t="shared" si="0"/>
        <v>1.66</v>
      </c>
      <c r="F11" s="28">
        <f t="shared" si="1"/>
        <v>25819.64</v>
      </c>
      <c r="G11" s="29">
        <f t="shared" si="2"/>
        <v>25819.64</v>
      </c>
      <c r="H11" s="30">
        <f t="shared" si="3"/>
        <v>21338.545454545456</v>
      </c>
      <c r="J11"/>
    </row>
    <row r="12" spans="1:10" s="24" customFormat="1" x14ac:dyDescent="0.25">
      <c r="A12" s="25" t="s">
        <v>17</v>
      </c>
      <c r="B12" s="26">
        <v>1.72</v>
      </c>
      <c r="C12" s="27">
        <v>148</v>
      </c>
      <c r="D12" s="9"/>
      <c r="E12" s="28">
        <f t="shared" si="0"/>
        <v>1.72</v>
      </c>
      <c r="F12" s="28">
        <f t="shared" si="1"/>
        <v>254.56</v>
      </c>
      <c r="G12" s="29">
        <f t="shared" si="2"/>
        <v>254.56</v>
      </c>
      <c r="H12" s="30">
        <f t="shared" si="3"/>
        <v>210.38016528925621</v>
      </c>
      <c r="J12"/>
    </row>
    <row r="13" spans="1:10" s="24" customFormat="1" x14ac:dyDescent="0.25">
      <c r="A13" s="25" t="s">
        <v>18</v>
      </c>
      <c r="B13" s="26">
        <v>0.8</v>
      </c>
      <c r="C13" s="27">
        <v>500</v>
      </c>
      <c r="D13" s="9"/>
      <c r="E13" s="28">
        <f t="shared" si="0"/>
        <v>0.8</v>
      </c>
      <c r="F13" s="28">
        <f t="shared" si="1"/>
        <v>400</v>
      </c>
      <c r="G13" s="29">
        <f t="shared" si="2"/>
        <v>400</v>
      </c>
      <c r="H13" s="30">
        <f t="shared" si="3"/>
        <v>330.57851239669424</v>
      </c>
    </row>
    <row r="14" spans="1:10" s="24" customFormat="1" x14ac:dyDescent="0.25">
      <c r="A14" s="25" t="s">
        <v>19</v>
      </c>
      <c r="B14" s="26">
        <v>1.17</v>
      </c>
      <c r="C14" s="27">
        <v>750</v>
      </c>
      <c r="D14" s="9"/>
      <c r="E14" s="28">
        <f t="shared" si="0"/>
        <v>1.17</v>
      </c>
      <c r="F14" s="28">
        <f t="shared" si="1"/>
        <v>877.5</v>
      </c>
      <c r="G14" s="29">
        <f t="shared" si="2"/>
        <v>877.5</v>
      </c>
      <c r="H14" s="30">
        <f t="shared" si="3"/>
        <v>725.2066115702479</v>
      </c>
    </row>
    <row r="15" spans="1:10" s="24" customFormat="1" x14ac:dyDescent="0.25">
      <c r="A15" s="25" t="s">
        <v>20</v>
      </c>
      <c r="B15" s="26">
        <v>12</v>
      </c>
      <c r="C15" s="27">
        <v>750</v>
      </c>
      <c r="D15" s="9"/>
      <c r="E15" s="28">
        <f t="shared" si="0"/>
        <v>12</v>
      </c>
      <c r="F15" s="28">
        <f t="shared" si="1"/>
        <v>9000</v>
      </c>
      <c r="G15" s="29">
        <f t="shared" si="2"/>
        <v>9000</v>
      </c>
      <c r="H15" s="30">
        <f t="shared" si="3"/>
        <v>7438.0165289256202</v>
      </c>
    </row>
    <row r="16" spans="1:10" s="24" customFormat="1" x14ac:dyDescent="0.25">
      <c r="A16" s="25" t="s">
        <v>21</v>
      </c>
      <c r="B16" s="26">
        <v>0.24</v>
      </c>
      <c r="C16" s="27">
        <v>6900</v>
      </c>
      <c r="D16" s="9"/>
      <c r="E16" s="28">
        <f t="shared" si="0"/>
        <v>0.24</v>
      </c>
      <c r="F16" s="28">
        <f t="shared" si="1"/>
        <v>1656</v>
      </c>
      <c r="G16" s="29">
        <f t="shared" si="2"/>
        <v>1656</v>
      </c>
      <c r="H16" s="30">
        <f t="shared" si="3"/>
        <v>1368.595041322314</v>
      </c>
    </row>
    <row r="17" spans="1:9" s="24" customFormat="1" x14ac:dyDescent="0.25">
      <c r="A17" s="25" t="s">
        <v>22</v>
      </c>
      <c r="B17" s="26">
        <v>1.75</v>
      </c>
      <c r="C17" s="27">
        <v>1000</v>
      </c>
      <c r="D17" s="9"/>
      <c r="E17" s="28">
        <f t="shared" si="0"/>
        <v>1.75</v>
      </c>
      <c r="F17" s="28">
        <f t="shared" si="1"/>
        <v>1750</v>
      </c>
      <c r="G17" s="29">
        <f t="shared" si="2"/>
        <v>1750</v>
      </c>
      <c r="H17" s="30">
        <f t="shared" si="3"/>
        <v>1446.2809917355373</v>
      </c>
    </row>
    <row r="18" spans="1:9" x14ac:dyDescent="0.25">
      <c r="A18" s="68" t="s">
        <v>23</v>
      </c>
      <c r="B18" s="69"/>
      <c r="C18" s="69"/>
      <c r="D18" s="69"/>
      <c r="E18" s="69"/>
      <c r="F18" s="70"/>
      <c r="G18" s="31">
        <f>SUM(G6:G17)</f>
        <v>404785.85000000009</v>
      </c>
      <c r="H18" s="29">
        <f>SUM(H6:H17)</f>
        <v>334533.7603305786</v>
      </c>
    </row>
    <row r="19" spans="1:9" ht="14.45" customHeight="1" x14ac:dyDescent="0.25"/>
    <row r="20" spans="1:9" s="24" customFormat="1" ht="30" x14ac:dyDescent="0.25">
      <c r="A20" s="61" t="s">
        <v>24</v>
      </c>
      <c r="B20" s="61"/>
      <c r="C20" s="23" t="s">
        <v>25</v>
      </c>
      <c r="D20" s="22" t="s">
        <v>26</v>
      </c>
      <c r="E20" s="32"/>
      <c r="F20" s="32"/>
      <c r="G20" s="33" t="s">
        <v>27</v>
      </c>
      <c r="H20" s="33" t="s">
        <v>28</v>
      </c>
    </row>
    <row r="21" spans="1:9" s="24" customFormat="1" x14ac:dyDescent="0.25">
      <c r="A21" s="59" t="s">
        <v>29</v>
      </c>
      <c r="B21" s="59"/>
      <c r="C21" s="27">
        <v>162</v>
      </c>
      <c r="D21" s="1"/>
      <c r="E21" s="34"/>
      <c r="F21" s="34"/>
      <c r="G21" s="35">
        <f>C21*D21</f>
        <v>0</v>
      </c>
      <c r="H21" s="36">
        <f>G21/1.21</f>
        <v>0</v>
      </c>
      <c r="I21" s="37"/>
    </row>
    <row r="22" spans="1:9" s="24" customFormat="1" x14ac:dyDescent="0.25">
      <c r="A22" s="59" t="s">
        <v>30</v>
      </c>
      <c r="B22" s="59"/>
      <c r="C22" s="27">
        <v>30</v>
      </c>
      <c r="D22" s="1"/>
      <c r="E22" s="34"/>
      <c r="F22" s="34"/>
      <c r="G22" s="35">
        <f t="shared" ref="G22:G25" si="4">C22*D22</f>
        <v>0</v>
      </c>
      <c r="H22" s="36">
        <f t="shared" ref="H22:H25" si="5">G22/1.21</f>
        <v>0</v>
      </c>
    </row>
    <row r="23" spans="1:9" s="24" customFormat="1" x14ac:dyDescent="0.25">
      <c r="A23" s="59" t="s">
        <v>31</v>
      </c>
      <c r="B23" s="59"/>
      <c r="C23" s="27">
        <v>15</v>
      </c>
      <c r="D23" s="1"/>
      <c r="E23" s="34"/>
      <c r="F23" s="34"/>
      <c r="G23" s="35">
        <f>C23*D23</f>
        <v>0</v>
      </c>
      <c r="H23" s="36">
        <f>G23/1.21</f>
        <v>0</v>
      </c>
      <c r="I23" s="37"/>
    </row>
    <row r="24" spans="1:9" s="24" customFormat="1" x14ac:dyDescent="0.25">
      <c r="A24" s="59" t="s">
        <v>32</v>
      </c>
      <c r="B24" s="59"/>
      <c r="C24" s="27">
        <v>4</v>
      </c>
      <c r="D24" s="1"/>
      <c r="E24" s="34"/>
      <c r="F24" s="34"/>
      <c r="G24" s="35">
        <f t="shared" ref="G24" si="6">C24*D24</f>
        <v>0</v>
      </c>
      <c r="H24" s="36">
        <f t="shared" ref="H24" si="7">G24/1.21</f>
        <v>0</v>
      </c>
    </row>
    <row r="25" spans="1:9" s="24" customFormat="1" ht="54" customHeight="1" x14ac:dyDescent="0.25">
      <c r="A25" s="59" t="s">
        <v>33</v>
      </c>
      <c r="B25" s="59"/>
      <c r="C25" s="27">
        <v>7</v>
      </c>
      <c r="D25" s="2"/>
      <c r="E25" s="34"/>
      <c r="F25" s="34"/>
      <c r="G25" s="38">
        <f t="shared" si="4"/>
        <v>0</v>
      </c>
      <c r="H25" s="39">
        <f t="shared" si="5"/>
        <v>0</v>
      </c>
    </row>
    <row r="26" spans="1:9" x14ac:dyDescent="0.25">
      <c r="A26" s="65" t="s">
        <v>23</v>
      </c>
      <c r="B26" s="66"/>
      <c r="C26" s="66"/>
      <c r="D26" s="66"/>
      <c r="E26" s="66"/>
      <c r="F26" s="67"/>
      <c r="G26" s="40">
        <f>SUM(G21:G25)</f>
        <v>0</v>
      </c>
      <c r="H26" s="40">
        <f>SUM(H21:H25)</f>
        <v>0</v>
      </c>
      <c r="I26" s="41"/>
    </row>
    <row r="27" spans="1:9" x14ac:dyDescent="0.25">
      <c r="A27" s="42"/>
      <c r="B27" s="42"/>
      <c r="C27" s="42"/>
      <c r="D27" s="43"/>
      <c r="E27" s="43"/>
      <c r="F27" s="43"/>
      <c r="G27" s="44"/>
      <c r="H27" s="44"/>
    </row>
    <row r="29" spans="1:9" s="24" customFormat="1" x14ac:dyDescent="0.25">
      <c r="A29" s="62" t="s">
        <v>93</v>
      </c>
      <c r="B29" s="63"/>
      <c r="C29" s="63"/>
      <c r="D29" s="63"/>
      <c r="E29" s="64"/>
      <c r="F29" s="45"/>
      <c r="G29" s="46">
        <f>G18+G26</f>
        <v>404785.85000000009</v>
      </c>
      <c r="H29" s="46">
        <f>H18+H26</f>
        <v>334533.7603305786</v>
      </c>
    </row>
    <row r="30" spans="1:9" s="24" customFormat="1" ht="19.5" customHeight="1" x14ac:dyDescent="0.25">
      <c r="A30" s="56" t="s">
        <v>92</v>
      </c>
      <c r="B30" s="57"/>
      <c r="C30" s="57"/>
      <c r="D30" s="57"/>
      <c r="E30" s="58"/>
      <c r="F30" s="47"/>
      <c r="G30" s="48">
        <f>G29*4</f>
        <v>1619143.4000000004</v>
      </c>
      <c r="H30" s="31">
        <f>G30/1.21</f>
        <v>1338135.0413223144</v>
      </c>
    </row>
  </sheetData>
  <sheetProtection algorithmName="SHA-512" hashValue="NfKWA7FaaIaMXdgoPjUmB03kvUkB8C8/RbBAwnwlu66xsVweV45cE+TNN3ua9t57ryjPTQKtSV9vNjCnwFwxKQ==" saltValue="cKdERidZOcRqnfZqFu0UQg==" spinCount="100000" sheet="1" selectLockedCells="1"/>
  <mergeCells count="13">
    <mergeCell ref="A30:E30"/>
    <mergeCell ref="A23:B23"/>
    <mergeCell ref="A24:B24"/>
    <mergeCell ref="A1:F1"/>
    <mergeCell ref="A20:B20"/>
    <mergeCell ref="A21:B21"/>
    <mergeCell ref="A25:B25"/>
    <mergeCell ref="A29:E29"/>
    <mergeCell ref="A26:F26"/>
    <mergeCell ref="A18:F18"/>
    <mergeCell ref="A3:H3"/>
    <mergeCell ref="A22:B22"/>
    <mergeCell ref="A2:H2"/>
  </mergeCells>
  <conditionalFormatting sqref="B11:B12 D10:D17">
    <cfRule type="containsBlanks" dxfId="25" priority="19" stopIfTrue="1">
      <formula>LEN(TRIM(B10))=0</formula>
    </cfRule>
  </conditionalFormatting>
  <conditionalFormatting sqref="B14:B17">
    <cfRule type="containsBlanks" dxfId="24" priority="6" stopIfTrue="1">
      <formula>LEN(TRIM(B14))=0</formula>
    </cfRule>
  </conditionalFormatting>
  <conditionalFormatting sqref="B13">
    <cfRule type="containsBlanks" dxfId="23" priority="5" stopIfTrue="1">
      <formula>LEN(TRIM(B13))=0</formula>
    </cfRule>
  </conditionalFormatting>
  <conditionalFormatting sqref="B10">
    <cfRule type="containsBlanks" dxfId="22" priority="3" stopIfTrue="1">
      <formula>LEN(TRIM(B10))=0</formula>
    </cfRule>
  </conditionalFormatting>
  <conditionalFormatting sqref="D6:D9">
    <cfRule type="containsBlanks" dxfId="21" priority="2" stopIfTrue="1">
      <formula>LEN(TRIM(D6))=0</formula>
    </cfRule>
  </conditionalFormatting>
  <conditionalFormatting sqref="B6:B9">
    <cfRule type="containsBlanks" dxfId="20" priority="1" stopIfTrue="1">
      <formula>LEN(TRIM(B6))=0</formula>
    </cfRule>
  </conditionalFormatting>
  <pageMargins left="0.70866141732283472" right="0.70866141732283472" top="0.15748031496062992" bottom="0.15748031496062992" header="0.31496062992125984" footer="0.31496062992125984"/>
  <pageSetup paperSize="9"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workbookViewId="0">
      <selection activeCell="A7" sqref="A7"/>
    </sheetView>
  </sheetViews>
  <sheetFormatPr defaultRowHeight="15" x14ac:dyDescent="0.25"/>
  <cols>
    <col min="1" max="1" width="28.5703125" style="4" customWidth="1"/>
    <col min="2" max="2" width="15.5703125" style="4" bestFit="1" customWidth="1"/>
    <col min="3" max="3" width="20.140625" style="4" bestFit="1" customWidth="1"/>
    <col min="4" max="4" width="11.140625" style="4" customWidth="1"/>
    <col min="5" max="5" width="29.28515625" style="4" bestFit="1" customWidth="1"/>
    <col min="6" max="6" width="11.85546875" style="50" bestFit="1" customWidth="1"/>
    <col min="7" max="7" width="8.28515625" style="4" bestFit="1" customWidth="1"/>
    <col min="8" max="8" width="32.28515625" style="4" bestFit="1" customWidth="1"/>
    <col min="9" max="9" width="9.140625" style="4"/>
  </cols>
  <sheetData>
    <row r="1" spans="1:9" s="15" customFormat="1" ht="45.75" thickBot="1" x14ac:dyDescent="0.3">
      <c r="A1" s="3" t="s">
        <v>34</v>
      </c>
      <c r="B1" s="3" t="s">
        <v>35</v>
      </c>
      <c r="C1" s="3" t="s">
        <v>36</v>
      </c>
      <c r="D1" s="3" t="s">
        <v>37</v>
      </c>
      <c r="E1" s="3" t="s">
        <v>38</v>
      </c>
      <c r="F1" s="10" t="s">
        <v>39</v>
      </c>
      <c r="G1" s="3" t="s">
        <v>40</v>
      </c>
      <c r="H1" s="3" t="s">
        <v>41</v>
      </c>
      <c r="I1" s="4"/>
    </row>
    <row r="2" spans="1:9" s="54" customFormat="1" ht="38.25" customHeight="1" thickBot="1" x14ac:dyDescent="0.3">
      <c r="A2" s="78" t="s">
        <v>90</v>
      </c>
      <c r="B2" s="79"/>
      <c r="C2" s="79"/>
      <c r="D2" s="79"/>
      <c r="E2" s="79"/>
      <c r="F2" s="79"/>
      <c r="G2" s="79"/>
      <c r="H2" s="80"/>
      <c r="I2" s="53"/>
    </row>
    <row r="3" spans="1:9" s="54" customFormat="1" ht="38.25" customHeight="1" x14ac:dyDescent="0.25">
      <c r="A3" s="78" t="s">
        <v>89</v>
      </c>
      <c r="B3" s="79"/>
      <c r="C3" s="79"/>
      <c r="D3" s="79"/>
      <c r="E3" s="79"/>
      <c r="F3" s="79"/>
      <c r="G3" s="79"/>
      <c r="H3" s="80"/>
      <c r="I3" s="53"/>
    </row>
    <row r="4" spans="1:9" ht="30" x14ac:dyDescent="0.25">
      <c r="A4" s="51" t="s">
        <v>42</v>
      </c>
      <c r="B4" s="51" t="s">
        <v>86</v>
      </c>
      <c r="C4" s="52" t="s">
        <v>91</v>
      </c>
      <c r="D4" s="51">
        <v>74</v>
      </c>
      <c r="E4" s="51" t="s">
        <v>11</v>
      </c>
      <c r="F4" s="11">
        <v>70000</v>
      </c>
      <c r="G4" s="51" t="s">
        <v>45</v>
      </c>
      <c r="H4" s="51"/>
    </row>
    <row r="5" spans="1:9" x14ac:dyDescent="0.25">
      <c r="A5" s="51" t="s">
        <v>42</v>
      </c>
      <c r="B5" s="51" t="s">
        <v>86</v>
      </c>
      <c r="C5" s="13"/>
      <c r="D5" s="51">
        <v>1</v>
      </c>
      <c r="E5" s="51" t="s">
        <v>16</v>
      </c>
      <c r="F5" s="11">
        <v>400</v>
      </c>
      <c r="G5" s="51" t="s">
        <v>45</v>
      </c>
      <c r="H5" s="51"/>
    </row>
    <row r="6" spans="1:9" ht="30" x14ac:dyDescent="0.25">
      <c r="A6" s="51" t="s">
        <v>42</v>
      </c>
      <c r="B6" s="51" t="s">
        <v>86</v>
      </c>
      <c r="C6" s="52" t="s">
        <v>87</v>
      </c>
      <c r="D6" s="51">
        <v>10</v>
      </c>
      <c r="E6" s="51" t="s">
        <v>11</v>
      </c>
      <c r="F6" s="11">
        <v>25000</v>
      </c>
      <c r="G6" s="51" t="s">
        <v>45</v>
      </c>
      <c r="H6" s="51" t="s">
        <v>88</v>
      </c>
    </row>
    <row r="7" spans="1:9" x14ac:dyDescent="0.25">
      <c r="A7" s="14" t="s">
        <v>42</v>
      </c>
      <c r="B7" s="7" t="s">
        <v>43</v>
      </c>
      <c r="C7" s="7" t="s">
        <v>44</v>
      </c>
      <c r="D7" s="7">
        <v>2</v>
      </c>
      <c r="E7" s="7" t="s">
        <v>11</v>
      </c>
      <c r="F7" s="12">
        <v>29346</v>
      </c>
      <c r="G7" s="7" t="s">
        <v>45</v>
      </c>
      <c r="H7" s="7"/>
    </row>
    <row r="8" spans="1:9" ht="30" x14ac:dyDescent="0.25">
      <c r="A8" s="14" t="s">
        <v>42</v>
      </c>
      <c r="B8" s="7" t="s">
        <v>43</v>
      </c>
      <c r="C8" s="7" t="s">
        <v>46</v>
      </c>
      <c r="D8" s="7">
        <v>22</v>
      </c>
      <c r="E8" s="7" t="s">
        <v>11</v>
      </c>
      <c r="F8" s="12">
        <v>23459</v>
      </c>
      <c r="G8" s="7" t="s">
        <v>45</v>
      </c>
      <c r="H8" s="7"/>
    </row>
    <row r="9" spans="1:9" ht="30" x14ac:dyDescent="0.25">
      <c r="A9" s="14" t="s">
        <v>42</v>
      </c>
      <c r="B9" s="7" t="s">
        <v>43</v>
      </c>
      <c r="C9" s="7" t="s">
        <v>47</v>
      </c>
      <c r="D9" s="7">
        <v>3</v>
      </c>
      <c r="E9" s="7" t="s">
        <v>11</v>
      </c>
      <c r="F9" s="12">
        <v>6273</v>
      </c>
      <c r="G9" s="7" t="s">
        <v>45</v>
      </c>
      <c r="H9" s="7" t="s">
        <v>48</v>
      </c>
    </row>
    <row r="10" spans="1:9" x14ac:dyDescent="0.25">
      <c r="A10" s="14" t="s">
        <v>42</v>
      </c>
      <c r="B10" s="7" t="s">
        <v>43</v>
      </c>
      <c r="C10" s="7" t="s">
        <v>49</v>
      </c>
      <c r="D10" s="7">
        <v>1</v>
      </c>
      <c r="E10" s="7" t="s">
        <v>11</v>
      </c>
      <c r="F10" s="12">
        <v>3995</v>
      </c>
      <c r="G10" s="7" t="s">
        <v>45</v>
      </c>
      <c r="H10" s="7"/>
    </row>
    <row r="11" spans="1:9" x14ac:dyDescent="0.25">
      <c r="A11" s="14" t="s">
        <v>42</v>
      </c>
      <c r="B11" s="7" t="s">
        <v>43</v>
      </c>
      <c r="C11" s="7" t="s">
        <v>50</v>
      </c>
      <c r="D11" s="7">
        <v>2</v>
      </c>
      <c r="E11" s="7" t="s">
        <v>11</v>
      </c>
      <c r="F11" s="12">
        <v>1200</v>
      </c>
      <c r="G11" s="7" t="s">
        <v>45</v>
      </c>
      <c r="H11" s="7"/>
    </row>
    <row r="12" spans="1:9" x14ac:dyDescent="0.25">
      <c r="A12" s="14" t="s">
        <v>42</v>
      </c>
      <c r="B12" s="7" t="s">
        <v>43</v>
      </c>
      <c r="C12" s="7" t="s">
        <v>51</v>
      </c>
      <c r="D12" s="7">
        <v>2</v>
      </c>
      <c r="E12" s="7" t="s">
        <v>11</v>
      </c>
      <c r="F12" s="12">
        <v>2525</v>
      </c>
      <c r="G12" s="7" t="s">
        <v>45</v>
      </c>
      <c r="H12" s="7" t="s">
        <v>52</v>
      </c>
    </row>
    <row r="13" spans="1:9" ht="30" x14ac:dyDescent="0.25">
      <c r="A13" s="14" t="s">
        <v>42</v>
      </c>
      <c r="B13" s="7" t="s">
        <v>43</v>
      </c>
      <c r="C13" s="7" t="s">
        <v>53</v>
      </c>
      <c r="D13" s="7"/>
      <c r="E13" s="7" t="s">
        <v>54</v>
      </c>
      <c r="F13" s="12">
        <v>440</v>
      </c>
      <c r="G13" s="7" t="s">
        <v>45</v>
      </c>
      <c r="H13" s="7"/>
    </row>
    <row r="14" spans="1:9" ht="30" x14ac:dyDescent="0.25">
      <c r="A14" s="14" t="s">
        <v>42</v>
      </c>
      <c r="B14" s="7" t="s">
        <v>43</v>
      </c>
      <c r="C14" s="7" t="s">
        <v>50</v>
      </c>
      <c r="D14" s="7">
        <v>4</v>
      </c>
      <c r="E14" s="7" t="s">
        <v>21</v>
      </c>
      <c r="F14" s="12">
        <v>4760</v>
      </c>
      <c r="G14" s="7" t="s">
        <v>55</v>
      </c>
      <c r="H14" s="7" t="s">
        <v>56</v>
      </c>
    </row>
    <row r="15" spans="1:9" x14ac:dyDescent="0.25">
      <c r="A15" s="14" t="s">
        <v>42</v>
      </c>
      <c r="B15" s="7" t="s">
        <v>57</v>
      </c>
      <c r="C15" s="7" t="s">
        <v>58</v>
      </c>
      <c r="D15" s="7">
        <v>1</v>
      </c>
      <c r="E15" s="7" t="s">
        <v>21</v>
      </c>
      <c r="F15" s="12">
        <v>1190</v>
      </c>
      <c r="G15" s="7" t="s">
        <v>55</v>
      </c>
      <c r="H15" s="7" t="s">
        <v>59</v>
      </c>
    </row>
    <row r="16" spans="1:9" ht="30" x14ac:dyDescent="0.25">
      <c r="A16" s="14" t="s">
        <v>42</v>
      </c>
      <c r="B16" s="7" t="s">
        <v>57</v>
      </c>
      <c r="C16" s="7" t="s">
        <v>60</v>
      </c>
      <c r="D16" s="7">
        <v>1</v>
      </c>
      <c r="E16" s="7" t="s">
        <v>11</v>
      </c>
      <c r="F16" s="12">
        <v>2500</v>
      </c>
      <c r="G16" s="7" t="s">
        <v>61</v>
      </c>
      <c r="H16" s="7" t="s">
        <v>62</v>
      </c>
    </row>
    <row r="17" spans="1:8" x14ac:dyDescent="0.25">
      <c r="A17" s="14" t="s">
        <v>42</v>
      </c>
      <c r="B17" s="7" t="s">
        <v>63</v>
      </c>
      <c r="C17" s="7"/>
      <c r="D17" s="7">
        <v>1</v>
      </c>
      <c r="E17" s="7" t="s">
        <v>11</v>
      </c>
      <c r="F17" s="12">
        <v>340</v>
      </c>
      <c r="G17" s="7" t="s">
        <v>45</v>
      </c>
      <c r="H17" s="7"/>
    </row>
    <row r="18" spans="1:8" x14ac:dyDescent="0.25">
      <c r="A18" s="14" t="s">
        <v>42</v>
      </c>
      <c r="B18" s="7" t="s">
        <v>64</v>
      </c>
      <c r="C18" s="7"/>
      <c r="D18" s="7">
        <v>1</v>
      </c>
      <c r="E18" s="7" t="s">
        <v>11</v>
      </c>
      <c r="F18" s="12">
        <v>4075</v>
      </c>
      <c r="G18" s="7" t="s">
        <v>45</v>
      </c>
      <c r="H18" s="7"/>
    </row>
    <row r="19" spans="1:8" x14ac:dyDescent="0.25">
      <c r="A19" s="14" t="s">
        <v>42</v>
      </c>
      <c r="B19" s="7" t="s">
        <v>65</v>
      </c>
      <c r="C19" s="7"/>
      <c r="D19" s="7">
        <v>2</v>
      </c>
      <c r="E19" s="7" t="s">
        <v>11</v>
      </c>
      <c r="F19" s="12">
        <v>9212</v>
      </c>
      <c r="G19" s="7" t="s">
        <v>45</v>
      </c>
      <c r="H19" s="7"/>
    </row>
    <row r="20" spans="1:8" x14ac:dyDescent="0.25">
      <c r="A20" s="14" t="s">
        <v>42</v>
      </c>
      <c r="B20" s="7" t="s">
        <v>65</v>
      </c>
      <c r="C20" s="7"/>
      <c r="D20" s="7">
        <v>7</v>
      </c>
      <c r="E20" s="7" t="s">
        <v>16</v>
      </c>
      <c r="F20" s="12">
        <v>6444</v>
      </c>
      <c r="G20" s="7" t="s">
        <v>45</v>
      </c>
      <c r="H20" s="7"/>
    </row>
    <row r="21" spans="1:8" x14ac:dyDescent="0.25">
      <c r="A21" s="14" t="s">
        <v>42</v>
      </c>
      <c r="B21" s="7" t="s">
        <v>65</v>
      </c>
      <c r="C21" s="7"/>
      <c r="D21" s="7">
        <v>3</v>
      </c>
      <c r="E21" s="7" t="s">
        <v>85</v>
      </c>
      <c r="F21" s="12">
        <v>900</v>
      </c>
      <c r="G21" s="7" t="s">
        <v>84</v>
      </c>
      <c r="H21" s="7"/>
    </row>
    <row r="22" spans="1:8" x14ac:dyDescent="0.25">
      <c r="A22" s="14" t="s">
        <v>42</v>
      </c>
      <c r="B22" s="7" t="s">
        <v>65</v>
      </c>
      <c r="C22" s="7" t="s">
        <v>83</v>
      </c>
      <c r="D22" s="7">
        <v>7</v>
      </c>
      <c r="E22" s="7" t="s">
        <v>16</v>
      </c>
      <c r="F22" s="12">
        <v>2400</v>
      </c>
      <c r="G22" s="7" t="s">
        <v>45</v>
      </c>
      <c r="H22" s="7"/>
    </row>
    <row r="23" spans="1:8" x14ac:dyDescent="0.25">
      <c r="A23" s="5" t="s">
        <v>66</v>
      </c>
      <c r="B23" s="5" t="s">
        <v>67</v>
      </c>
      <c r="C23" s="5" t="s">
        <v>68</v>
      </c>
      <c r="D23" s="5">
        <v>2</v>
      </c>
      <c r="E23" s="5" t="s">
        <v>54</v>
      </c>
      <c r="F23" s="11"/>
      <c r="G23" s="5"/>
      <c r="H23" s="5"/>
    </row>
    <row r="24" spans="1:8" x14ac:dyDescent="0.25">
      <c r="A24" s="5"/>
      <c r="B24" s="5"/>
      <c r="C24" s="5" t="s">
        <v>69</v>
      </c>
      <c r="D24" s="5">
        <v>5</v>
      </c>
      <c r="E24" s="5" t="s">
        <v>54</v>
      </c>
      <c r="F24" s="11"/>
      <c r="G24" s="5"/>
      <c r="H24" s="5"/>
    </row>
    <row r="25" spans="1:8" x14ac:dyDescent="0.25">
      <c r="A25" s="5"/>
      <c r="B25" s="5"/>
      <c r="C25" s="5" t="s">
        <v>49</v>
      </c>
      <c r="D25" s="5">
        <v>4</v>
      </c>
      <c r="E25" s="5" t="s">
        <v>54</v>
      </c>
      <c r="F25" s="11"/>
      <c r="G25" s="5"/>
      <c r="H25" s="5"/>
    </row>
    <row r="26" spans="1:8" x14ac:dyDescent="0.25">
      <c r="A26" s="5" t="s">
        <v>66</v>
      </c>
      <c r="B26" s="5"/>
      <c r="C26" s="6" t="s">
        <v>70</v>
      </c>
      <c r="D26" s="5"/>
      <c r="E26" s="5" t="s">
        <v>54</v>
      </c>
      <c r="F26" s="11">
        <v>457</v>
      </c>
      <c r="G26" s="5" t="s">
        <v>45</v>
      </c>
      <c r="H26" s="5"/>
    </row>
    <row r="27" spans="1:8" x14ac:dyDescent="0.25">
      <c r="A27" s="5" t="s">
        <v>66</v>
      </c>
      <c r="B27" s="5" t="s">
        <v>67</v>
      </c>
      <c r="C27" s="5" t="s">
        <v>68</v>
      </c>
      <c r="D27" s="5">
        <v>2</v>
      </c>
      <c r="E27" s="5" t="s">
        <v>11</v>
      </c>
      <c r="F27" s="11"/>
      <c r="G27" s="5"/>
      <c r="H27" s="5"/>
    </row>
    <row r="28" spans="1:8" x14ac:dyDescent="0.25">
      <c r="A28" s="5"/>
      <c r="B28" s="5"/>
      <c r="C28" s="5" t="s">
        <v>69</v>
      </c>
      <c r="D28" s="5">
        <v>23</v>
      </c>
      <c r="E28" s="5" t="s">
        <v>11</v>
      </c>
      <c r="F28" s="11"/>
      <c r="G28" s="5"/>
      <c r="H28" s="5"/>
    </row>
    <row r="29" spans="1:8" x14ac:dyDescent="0.25">
      <c r="A29" s="5"/>
      <c r="B29" s="5"/>
      <c r="C29" s="5" t="s">
        <v>49</v>
      </c>
      <c r="D29" s="5">
        <v>4</v>
      </c>
      <c r="E29" s="5" t="s">
        <v>11</v>
      </c>
      <c r="F29" s="11"/>
      <c r="G29" s="5"/>
      <c r="H29" s="5"/>
    </row>
    <row r="30" spans="1:8" x14ac:dyDescent="0.25">
      <c r="A30" s="5"/>
      <c r="B30" s="5"/>
      <c r="C30" s="5" t="s">
        <v>71</v>
      </c>
      <c r="D30" s="5">
        <v>1</v>
      </c>
      <c r="E30" s="5" t="s">
        <v>11</v>
      </c>
      <c r="F30" s="11"/>
      <c r="G30" s="5"/>
      <c r="H30" s="5"/>
    </row>
    <row r="31" spans="1:8" x14ac:dyDescent="0.25">
      <c r="A31" s="5"/>
      <c r="B31" s="5"/>
      <c r="C31" s="5" t="s">
        <v>72</v>
      </c>
      <c r="D31" s="5">
        <v>6</v>
      </c>
      <c r="E31" s="5" t="s">
        <v>11</v>
      </c>
      <c r="F31" s="11"/>
      <c r="G31" s="5"/>
      <c r="H31" s="5"/>
    </row>
    <row r="32" spans="1:8" x14ac:dyDescent="0.25">
      <c r="A32" s="5" t="s">
        <v>66</v>
      </c>
      <c r="B32" s="5"/>
      <c r="C32" s="13" t="s">
        <v>70</v>
      </c>
      <c r="D32" s="5"/>
      <c r="E32" s="5" t="s">
        <v>11</v>
      </c>
      <c r="F32" s="11">
        <v>78247</v>
      </c>
      <c r="G32" s="5" t="s">
        <v>45</v>
      </c>
      <c r="H32" s="5"/>
    </row>
    <row r="33" spans="1:8" x14ac:dyDescent="0.25">
      <c r="A33" s="5" t="s">
        <v>66</v>
      </c>
      <c r="B33" s="5" t="s">
        <v>67</v>
      </c>
      <c r="C33" s="8" t="s">
        <v>73</v>
      </c>
      <c r="D33" s="8">
        <v>1</v>
      </c>
      <c r="E33" s="5" t="s">
        <v>16</v>
      </c>
      <c r="F33" s="11">
        <v>6225</v>
      </c>
      <c r="G33" s="5" t="s">
        <v>45</v>
      </c>
      <c r="H33" s="5"/>
    </row>
    <row r="34" spans="1:8" x14ac:dyDescent="0.25">
      <c r="A34" s="5" t="s">
        <v>66</v>
      </c>
      <c r="B34" s="5" t="s">
        <v>67</v>
      </c>
      <c r="C34" s="8" t="s">
        <v>73</v>
      </c>
      <c r="D34" s="8">
        <v>1</v>
      </c>
      <c r="E34" s="5" t="s">
        <v>17</v>
      </c>
      <c r="F34" s="11">
        <v>148</v>
      </c>
      <c r="G34" s="5" t="s">
        <v>45</v>
      </c>
      <c r="H34" s="5"/>
    </row>
    <row r="35" spans="1:8" x14ac:dyDescent="0.25">
      <c r="A35" s="5" t="s">
        <v>66</v>
      </c>
      <c r="B35" s="5" t="s">
        <v>67</v>
      </c>
      <c r="C35" s="8" t="s">
        <v>73</v>
      </c>
      <c r="D35" s="8">
        <v>1</v>
      </c>
      <c r="E35" s="5" t="s">
        <v>16</v>
      </c>
      <c r="F35" s="11">
        <v>85</v>
      </c>
      <c r="G35" s="5" t="s">
        <v>45</v>
      </c>
      <c r="H35" s="5"/>
    </row>
    <row r="36" spans="1:8" x14ac:dyDescent="0.25">
      <c r="A36" s="5" t="s">
        <v>66</v>
      </c>
      <c r="B36" s="5"/>
      <c r="C36" s="5" t="s">
        <v>74</v>
      </c>
      <c r="D36" s="8">
        <v>1</v>
      </c>
      <c r="E36" s="5" t="s">
        <v>21</v>
      </c>
      <c r="F36" s="11">
        <v>950</v>
      </c>
      <c r="G36" s="5" t="s">
        <v>55</v>
      </c>
      <c r="H36" s="5" t="s">
        <v>75</v>
      </c>
    </row>
    <row r="37" spans="1:8" x14ac:dyDescent="0.25">
      <c r="A37" s="74" t="s">
        <v>76</v>
      </c>
      <c r="B37" s="75"/>
      <c r="C37" s="75"/>
      <c r="D37" s="75"/>
      <c r="E37" s="75"/>
      <c r="F37" s="75"/>
      <c r="G37" s="76"/>
      <c r="H37" s="5"/>
    </row>
    <row r="38" spans="1:8" x14ac:dyDescent="0.25">
      <c r="A38" s="77" t="s">
        <v>77</v>
      </c>
      <c r="B38" s="77"/>
      <c r="C38" s="77"/>
      <c r="D38" s="77"/>
      <c r="E38" s="77"/>
      <c r="F38" s="77"/>
      <c r="G38" s="77"/>
      <c r="H38" s="5"/>
    </row>
    <row r="41" spans="1:8" ht="15.75" x14ac:dyDescent="0.25">
      <c r="A41" s="49"/>
    </row>
  </sheetData>
  <sheetProtection algorithmName="SHA-512" hashValue="NmrrbqbUtS73dqwA9MHgFa3UusmkFP36uUKzY/xy4x7b2dj8w7OvxR6DYqo20nDkfIOtXU3sgvUL1GX+h6sPUA==" saltValue="JD5OeskpW+XqjKoQQbAdXw==" spinCount="100000" sheet="1" objects="1" scenarios="1"/>
  <mergeCells count="4">
    <mergeCell ref="A37:G37"/>
    <mergeCell ref="A38:G38"/>
    <mergeCell ref="A2:H2"/>
    <mergeCell ref="A3:H3"/>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opLeftCell="B1" workbookViewId="0">
      <selection activeCell="D9" sqref="D9"/>
    </sheetView>
  </sheetViews>
  <sheetFormatPr defaultRowHeight="15" x14ac:dyDescent="0.25"/>
  <cols>
    <col min="1" max="1" width="31.140625" customWidth="1"/>
    <col min="2" max="2" width="14.28515625" bestFit="1" customWidth="1"/>
    <col min="3" max="3" width="29.28515625" bestFit="1" customWidth="1"/>
    <col min="4" max="4" width="28.7109375" bestFit="1" customWidth="1"/>
    <col min="5" max="5" width="17.28515625" bestFit="1" customWidth="1"/>
    <col min="6" max="6" width="15.85546875" bestFit="1" customWidth="1"/>
    <col min="7" max="7" width="9" bestFit="1" customWidth="1"/>
    <col min="8" max="8" width="10" bestFit="1" customWidth="1"/>
  </cols>
  <sheetData>
    <row r="1" spans="1:8" x14ac:dyDescent="0.25">
      <c r="A1" s="16" t="s">
        <v>78</v>
      </c>
      <c r="B1" s="16" t="s">
        <v>79</v>
      </c>
      <c r="C1" s="17"/>
      <c r="D1" s="17"/>
      <c r="E1" s="17"/>
      <c r="F1" s="17"/>
      <c r="G1" s="17"/>
      <c r="H1" s="17"/>
    </row>
    <row r="2" spans="1:8" x14ac:dyDescent="0.25">
      <c r="A2" s="16" t="s">
        <v>80</v>
      </c>
      <c r="B2" s="17" t="s">
        <v>54</v>
      </c>
      <c r="C2" s="17" t="s">
        <v>16</v>
      </c>
      <c r="D2" s="17" t="s">
        <v>17</v>
      </c>
      <c r="E2" s="17" t="s">
        <v>11</v>
      </c>
      <c r="F2" s="17" t="s">
        <v>21</v>
      </c>
      <c r="G2" s="17" t="s">
        <v>85</v>
      </c>
      <c r="H2" s="17" t="s">
        <v>81</v>
      </c>
    </row>
    <row r="3" spans="1:8" x14ac:dyDescent="0.25">
      <c r="A3" s="18" t="s">
        <v>42</v>
      </c>
      <c r="B3" s="55">
        <v>440</v>
      </c>
      <c r="C3" s="55">
        <v>9244</v>
      </c>
      <c r="D3" s="55"/>
      <c r="E3" s="55">
        <v>177925</v>
      </c>
      <c r="F3" s="55">
        <v>5950</v>
      </c>
      <c r="G3" s="55">
        <v>900</v>
      </c>
      <c r="H3" s="55">
        <v>194459</v>
      </c>
    </row>
    <row r="4" spans="1:8" x14ac:dyDescent="0.25">
      <c r="A4" s="19" t="s">
        <v>43</v>
      </c>
      <c r="B4" s="55">
        <v>440</v>
      </c>
      <c r="C4" s="55"/>
      <c r="D4" s="55"/>
      <c r="E4" s="55">
        <v>66798</v>
      </c>
      <c r="F4" s="55">
        <v>4760</v>
      </c>
      <c r="G4" s="55"/>
      <c r="H4" s="55">
        <v>71998</v>
      </c>
    </row>
    <row r="5" spans="1:8" x14ac:dyDescent="0.25">
      <c r="A5" s="19" t="s">
        <v>63</v>
      </c>
      <c r="B5" s="55"/>
      <c r="C5" s="55"/>
      <c r="D5" s="55"/>
      <c r="E5" s="55">
        <v>340</v>
      </c>
      <c r="F5" s="55"/>
      <c r="G5" s="55"/>
      <c r="H5" s="55">
        <v>340</v>
      </c>
    </row>
    <row r="6" spans="1:8" x14ac:dyDescent="0.25">
      <c r="A6" s="19" t="s">
        <v>64</v>
      </c>
      <c r="B6" s="55"/>
      <c r="C6" s="55"/>
      <c r="D6" s="55"/>
      <c r="E6" s="55">
        <v>4075</v>
      </c>
      <c r="F6" s="55"/>
      <c r="G6" s="55"/>
      <c r="H6" s="55">
        <v>4075</v>
      </c>
    </row>
    <row r="7" spans="1:8" x14ac:dyDescent="0.25">
      <c r="A7" s="19" t="s">
        <v>57</v>
      </c>
      <c r="B7" s="55"/>
      <c r="C7" s="55"/>
      <c r="D7" s="55"/>
      <c r="E7" s="55">
        <v>2500</v>
      </c>
      <c r="F7" s="55">
        <v>1190</v>
      </c>
      <c r="G7" s="55"/>
      <c r="H7" s="55">
        <v>3690</v>
      </c>
    </row>
    <row r="8" spans="1:8" x14ac:dyDescent="0.25">
      <c r="A8" s="19" t="s">
        <v>65</v>
      </c>
      <c r="B8" s="55"/>
      <c r="C8" s="55">
        <v>8844</v>
      </c>
      <c r="D8" s="55"/>
      <c r="E8" s="55">
        <v>9212</v>
      </c>
      <c r="F8" s="55"/>
      <c r="G8" s="55">
        <v>900</v>
      </c>
      <c r="H8" s="55">
        <v>18956</v>
      </c>
    </row>
    <row r="9" spans="1:8" x14ac:dyDescent="0.25">
      <c r="A9" s="19" t="s">
        <v>86</v>
      </c>
      <c r="B9" s="55"/>
      <c r="C9" s="55">
        <v>400</v>
      </c>
      <c r="D9" s="55"/>
      <c r="E9" s="55">
        <v>95000</v>
      </c>
      <c r="F9" s="55"/>
      <c r="G9" s="55"/>
      <c r="H9" s="55">
        <v>95400</v>
      </c>
    </row>
    <row r="10" spans="1:8" x14ac:dyDescent="0.25">
      <c r="A10" s="18" t="s">
        <v>66</v>
      </c>
      <c r="B10" s="55">
        <v>457</v>
      </c>
      <c r="C10" s="55">
        <v>6310</v>
      </c>
      <c r="D10" s="55">
        <v>148</v>
      </c>
      <c r="E10" s="55">
        <v>78247</v>
      </c>
      <c r="F10" s="55">
        <v>950</v>
      </c>
      <c r="G10" s="55"/>
      <c r="H10" s="55">
        <v>86112</v>
      </c>
    </row>
    <row r="11" spans="1:8" x14ac:dyDescent="0.25">
      <c r="A11" s="19" t="s">
        <v>67</v>
      </c>
      <c r="B11" s="55"/>
      <c r="C11" s="55">
        <v>6310</v>
      </c>
      <c r="D11" s="55">
        <v>148</v>
      </c>
      <c r="E11" s="55"/>
      <c r="F11" s="55"/>
      <c r="G11" s="55"/>
      <c r="H11" s="55">
        <v>6458</v>
      </c>
    </row>
    <row r="12" spans="1:8" x14ac:dyDescent="0.25">
      <c r="A12" s="19" t="s">
        <v>82</v>
      </c>
      <c r="B12" s="55">
        <v>457</v>
      </c>
      <c r="C12" s="55"/>
      <c r="D12" s="55"/>
      <c r="E12" s="55">
        <v>78247</v>
      </c>
      <c r="F12" s="55">
        <v>950</v>
      </c>
      <c r="G12" s="55"/>
      <c r="H12" s="55">
        <v>79654</v>
      </c>
    </row>
    <row r="13" spans="1:8" x14ac:dyDescent="0.25">
      <c r="A13" s="18" t="s">
        <v>81</v>
      </c>
      <c r="B13" s="55">
        <v>897</v>
      </c>
      <c r="C13" s="55">
        <v>15554</v>
      </c>
      <c r="D13" s="55">
        <v>148</v>
      </c>
      <c r="E13" s="55">
        <v>256172</v>
      </c>
      <c r="F13" s="55">
        <v>6900</v>
      </c>
      <c r="G13" s="55">
        <v>900</v>
      </c>
      <c r="H13" s="55">
        <v>280571</v>
      </c>
    </row>
  </sheetData>
  <sheetProtection algorithmName="SHA-512" hashValue="svvCL3QyqUcOZBpL55hfSoOAlpqkeXE7FiD8mnS3j05agIiGWFYVybfIxXRBI/YDNVjlMTtpQsrD/XT0TXnmqA==" saltValue="toQO3Me34dBqRUaD8y7lI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6E2370657A3E44BF6932E6A657AE79" ma:contentTypeVersion="7" ma:contentTypeDescription="Een nieuw document maken." ma:contentTypeScope="" ma:versionID="1f8a9f320955952943e7c3309ab3eba0">
  <xsd:schema xmlns:xsd="http://www.w3.org/2001/XMLSchema" xmlns:xs="http://www.w3.org/2001/XMLSchema" xmlns:p="http://schemas.microsoft.com/office/2006/metadata/properties" xmlns:ns2="f85c85ee-3f93-46f0-a817-d4fbe9a07eec" xmlns:ns3="396c5e91-920b-4daa-a526-f2cef5701042" targetNamespace="http://schemas.microsoft.com/office/2006/metadata/properties" ma:root="true" ma:fieldsID="889dd20cc6fedd7fab3d296c8a26a5b3" ns2:_="" ns3:_="">
    <xsd:import namespace="f85c85ee-3f93-46f0-a817-d4fbe9a07eec"/>
    <xsd:import namespace="396c5e91-920b-4daa-a526-f2cef5701042"/>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c7833b50-96da-4c50-b878-10a019d3ecd7"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96c5e91-920b-4daa-a526-f2cef57010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44877fc-a390-467c-9b78-34fe83be4d58}" ma:internalName="TaxCatchAll" ma:showField="CatchAllData" ma:web="396c5e91-920b-4daa-a526-f2cef57010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96c5e91-920b-4daa-a526-f2cef5701042"/>
    <acf0e680e2b447268b6cc8e221ee1ac5 xmlns="f85c85ee-3f93-46f0-a817-d4fbe9a07eec">
      <Terms xmlns="http://schemas.microsoft.com/office/infopath/2007/PartnerControls"/>
    </acf0e680e2b447268b6cc8e221ee1ac5>
    <da642e57018245d194bae6325a090429 xmlns="f85c85ee-3f93-46f0-a817-d4fbe9a07eec">
      <Terms xmlns="http://schemas.microsoft.com/office/infopath/2007/PartnerControls"/>
    </da642e57018245d194bae6325a090429>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398715-98CC-48F4-8BE1-DDCED5D454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396c5e91-920b-4daa-a526-f2cef57010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B156E8-FDA2-4145-B113-C315CC1F1A5D}">
  <ds:schemaRefs>
    <ds:schemaRef ds:uri="http://purl.org/dc/terms/"/>
    <ds:schemaRef ds:uri="http://schemas.openxmlformats.org/package/2006/metadata/core-properties"/>
    <ds:schemaRef ds:uri="http://purl.org/dc/dcmitype/"/>
    <ds:schemaRef ds:uri="f85c85ee-3f93-46f0-a817-d4fbe9a07eec"/>
    <ds:schemaRef ds:uri="http://purl.org/dc/elements/1.1/"/>
    <ds:schemaRef ds:uri="http://schemas.microsoft.com/office/2006/metadata/properties"/>
    <ds:schemaRef ds:uri="http://schemas.microsoft.com/office/2006/documentManagement/types"/>
    <ds:schemaRef ds:uri="396c5e91-920b-4daa-a526-f2cef5701042"/>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925E6430-7361-47B2-850D-DA1E715A19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Prijsopgave tankpas</vt:lpstr>
      <vt:lpstr>Voertuigen en verbruik</vt:lpstr>
      <vt:lpstr>Totalen per deelnemer</vt:lpstr>
    </vt:vector>
  </TitlesOfParts>
  <Manager/>
  <Company>Het NIC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Dirk van Heijkoop (Het NIC)</dc:creator>
  <cp:keywords/>
  <dc:description/>
  <cp:lastModifiedBy>John van Aert</cp:lastModifiedBy>
  <cp:revision/>
  <dcterms:created xsi:type="dcterms:W3CDTF">2017-10-25T07:44:50Z</dcterms:created>
  <dcterms:modified xsi:type="dcterms:W3CDTF">2020-06-10T08:42:16Z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0x010100FA6E2370657A3E44BF6932E6A657AE79</vt:lpwstr>
  </property>
  <property fmtid="{D5CDD505-2E9C-101B-9397-08002B2CF9AE}" pid="3" name="gshProjectfase">
    <vt:lpwstr/>
  </property>
  <property fmtid="{D5CDD505-2E9C-101B-9397-08002B2CF9AE}" pid="4" name="gshDocumentSoort">
    <vt:lpwstr/>
  </property>
</Properties>
</file>